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0035" activeTab="12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6.8" sheetId="7" r:id="rId7"/>
    <sheet name="6.9" sheetId="8" r:id="rId8"/>
    <sheet name="6.10" sheetId="9" r:id="rId9"/>
    <sheet name="6.11" sheetId="10" r:id="rId10"/>
    <sheet name="6.12" sheetId="11" r:id="rId11"/>
    <sheet name="6.16" sheetId="12" r:id="rId12"/>
    <sheet name="6.21" sheetId="13" r:id="rId13"/>
  </sheets>
  <calcPr calcId="145621"/>
</workbook>
</file>

<file path=xl/calcChain.xml><?xml version="1.0" encoding="utf-8"?>
<calcChain xmlns="http://schemas.openxmlformats.org/spreadsheetml/2006/main">
  <c r="E4" i="13" l="1"/>
  <c r="J12" i="13"/>
  <c r="E3" i="13"/>
  <c r="J8" i="13"/>
  <c r="J7" i="13"/>
  <c r="E2" i="13"/>
  <c r="H5" i="13"/>
  <c r="H4" i="13"/>
  <c r="B18" i="13"/>
  <c r="B16" i="13"/>
  <c r="B14" i="13"/>
  <c r="B13" i="13"/>
  <c r="B12" i="13"/>
  <c r="B9" i="13"/>
  <c r="B8" i="13"/>
  <c r="B2" i="13"/>
  <c r="B7" i="13"/>
  <c r="B3" i="13"/>
  <c r="B14" i="12"/>
  <c r="B13" i="12"/>
  <c r="B12" i="12"/>
  <c r="B11" i="12"/>
  <c r="B8" i="12"/>
  <c r="B7" i="12"/>
  <c r="B6" i="12"/>
  <c r="J2" i="11"/>
  <c r="J1" i="11"/>
  <c r="F4" i="11"/>
  <c r="F3" i="11"/>
  <c r="B3" i="11"/>
  <c r="B4" i="11"/>
  <c r="J7" i="10"/>
  <c r="J6" i="10"/>
  <c r="F7" i="10"/>
  <c r="F6" i="10"/>
  <c r="B6" i="10"/>
  <c r="B7" i="10"/>
  <c r="J5" i="10"/>
  <c r="F5" i="10"/>
  <c r="B5" i="10"/>
  <c r="B7" i="9"/>
  <c r="B6" i="9"/>
  <c r="B5" i="9"/>
  <c r="B4" i="9"/>
  <c r="B6" i="8"/>
  <c r="B5" i="8"/>
  <c r="B4" i="8"/>
  <c r="B3" i="8"/>
  <c r="B8" i="7"/>
  <c r="B5" i="7"/>
  <c r="B6" i="7"/>
  <c r="B7" i="7" s="1"/>
  <c r="B2" i="7"/>
  <c r="B8" i="6"/>
  <c r="B4" i="6"/>
  <c r="B6" i="6" s="1"/>
  <c r="B13" i="6"/>
  <c r="B3" i="6"/>
  <c r="B12" i="6"/>
  <c r="B5" i="5"/>
  <c r="E1" i="5" s="1"/>
  <c r="E2" i="5" s="1"/>
  <c r="B3" i="5"/>
  <c r="E3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2" i="4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2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3" i="4"/>
  <c r="C2" i="4"/>
  <c r="B3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2" i="4"/>
  <c r="S26" i="4"/>
  <c r="H1" i="4"/>
  <c r="F3" i="3"/>
  <c r="B10" i="3"/>
  <c r="G1" i="3"/>
  <c r="B2" i="2"/>
  <c r="B3" i="1"/>
  <c r="S27" i="4"/>
  <c r="B11" i="3"/>
</calcChain>
</file>

<file path=xl/sharedStrings.xml><?xml version="1.0" encoding="utf-8"?>
<sst xmlns="http://schemas.openxmlformats.org/spreadsheetml/2006/main" count="211" uniqueCount="97">
  <si>
    <t>a=</t>
  </si>
  <si>
    <t>b=</t>
  </si>
  <si>
    <t>c=</t>
  </si>
  <si>
    <t>sina=</t>
  </si>
  <si>
    <t>degrees</t>
  </si>
  <si>
    <t>radians</t>
  </si>
  <si>
    <t>deg</t>
  </si>
  <si>
    <t>rad</t>
  </si>
  <si>
    <t>sin</t>
  </si>
  <si>
    <t>cos</t>
  </si>
  <si>
    <t>tan</t>
  </si>
  <si>
    <t>sin=</t>
  </si>
  <si>
    <t>ange a =</t>
  </si>
  <si>
    <t>angle b=</t>
  </si>
  <si>
    <t>m</t>
  </si>
  <si>
    <t>mile</t>
  </si>
  <si>
    <t>A=</t>
  </si>
  <si>
    <t>B=</t>
  </si>
  <si>
    <t>C=</t>
  </si>
  <si>
    <t>cos=</t>
  </si>
  <si>
    <t>rise/run=</t>
  </si>
  <si>
    <t>ft</t>
  </si>
  <si>
    <t>height=</t>
  </si>
  <si>
    <t>table =</t>
  </si>
  <si>
    <t>height =</t>
  </si>
  <si>
    <t>diameter=</t>
  </si>
  <si>
    <t>radius =</t>
  </si>
  <si>
    <t>tan b=</t>
  </si>
  <si>
    <t xml:space="preserve"> </t>
  </si>
  <si>
    <t>base=</t>
  </si>
  <si>
    <t>tan a=</t>
  </si>
  <si>
    <t>mm</t>
  </si>
  <si>
    <t>top=</t>
  </si>
  <si>
    <t>triange 1</t>
  </si>
  <si>
    <t>checkAB</t>
  </si>
  <si>
    <t>triangle 2</t>
  </si>
  <si>
    <t>triangle 3</t>
  </si>
  <si>
    <t>f1=</t>
  </si>
  <si>
    <t>lb</t>
  </si>
  <si>
    <t>ang1=</t>
  </si>
  <si>
    <t>y1=</t>
  </si>
  <si>
    <t>lbs</t>
  </si>
  <si>
    <t>ytotal=</t>
  </si>
  <si>
    <t>xtotal=</t>
  </si>
  <si>
    <t>x2=</t>
  </si>
  <si>
    <t>y2=</t>
  </si>
  <si>
    <t>ang2=</t>
  </si>
  <si>
    <t>f2=</t>
  </si>
  <si>
    <t>x1=</t>
  </si>
  <si>
    <t>down</t>
  </si>
  <si>
    <t>right</t>
  </si>
  <si>
    <t>in</t>
  </si>
  <si>
    <t>flange width</t>
  </si>
  <si>
    <t>flange height</t>
  </si>
  <si>
    <t>web height</t>
  </si>
  <si>
    <t>web width</t>
  </si>
  <si>
    <t>I beam height</t>
  </si>
  <si>
    <t>flange area</t>
  </si>
  <si>
    <t>web area</t>
  </si>
  <si>
    <t>total area=</t>
  </si>
  <si>
    <r>
      <t>in</t>
    </r>
    <r>
      <rPr>
        <vertAlign val="superscript"/>
        <sz val="11"/>
        <color theme="1"/>
        <rFont val="Calibri"/>
        <family val="2"/>
        <scheme val="minor"/>
      </rPr>
      <t>2</t>
    </r>
  </si>
  <si>
    <t>fillet radius</t>
  </si>
  <si>
    <t>total are =</t>
  </si>
  <si>
    <t>fillet area =</t>
  </si>
  <si>
    <t>circle fillet area =</t>
  </si>
  <si>
    <t>area of sq =</t>
  </si>
  <si>
    <t xml:space="preserve">I beam length= </t>
  </si>
  <si>
    <t xml:space="preserve">I beam area </t>
  </si>
  <si>
    <t>I beam volume</t>
  </si>
  <si>
    <t>web hole size</t>
  </si>
  <si>
    <t>number of holes</t>
  </si>
  <si>
    <t>web thickness</t>
  </si>
  <si>
    <t>web hole volume</t>
  </si>
  <si>
    <t>total web hole volume</t>
  </si>
  <si>
    <t>flange hole size =</t>
  </si>
  <si>
    <t>number of flange holes</t>
  </si>
  <si>
    <t>flange thickness</t>
  </si>
  <si>
    <t>flange hole volume</t>
  </si>
  <si>
    <t>total flange hole volume</t>
  </si>
  <si>
    <t>weight density</t>
  </si>
  <si>
    <t>total weight</t>
  </si>
  <si>
    <r>
      <t>in</t>
    </r>
    <r>
      <rPr>
        <vertAlign val="superscript"/>
        <sz val="11"/>
        <color theme="1"/>
        <rFont val="Calibri"/>
        <family val="2"/>
        <scheme val="minor"/>
      </rPr>
      <t>3</t>
    </r>
  </si>
  <si>
    <r>
      <t>lbs/in</t>
    </r>
    <r>
      <rPr>
        <vertAlign val="superscript"/>
        <sz val="11"/>
        <color theme="1"/>
        <rFont val="Calibri"/>
        <family val="2"/>
        <scheme val="minor"/>
      </rPr>
      <t>3</t>
    </r>
  </si>
  <si>
    <t>total I beam volume with holes</t>
  </si>
  <si>
    <r>
      <t>kg/m</t>
    </r>
    <r>
      <rPr>
        <vertAlign val="superscript"/>
        <sz val="11"/>
        <color theme="1"/>
        <rFont val="Calibri"/>
        <family val="2"/>
        <scheme val="minor"/>
      </rPr>
      <t>3</t>
    </r>
  </si>
  <si>
    <t>cm</t>
  </si>
  <si>
    <r>
      <t>kg/ft</t>
    </r>
    <r>
      <rPr>
        <vertAlign val="superscript"/>
        <sz val="11"/>
        <color theme="1"/>
        <rFont val="Calibri"/>
        <family val="2"/>
        <scheme val="minor"/>
      </rPr>
      <t>3</t>
    </r>
  </si>
  <si>
    <r>
      <t>ft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/>
    </r>
  </si>
  <si>
    <r>
      <t>ft</t>
    </r>
    <r>
      <rPr>
        <sz val="11"/>
        <color theme="1"/>
        <rFont val="Calibri"/>
        <family val="2"/>
        <scheme val="minor"/>
      </rPr>
      <t/>
    </r>
  </si>
  <si>
    <r>
      <t>ft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</si>
  <si>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r>
      <t>in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/>
    </r>
  </si>
  <si>
    <r>
      <t>in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</si>
  <si>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r>
      <t>kg/in</t>
    </r>
    <r>
      <rPr>
        <vertAlign val="superscript"/>
        <sz val="11"/>
        <color theme="1"/>
        <rFont val="Calibri"/>
        <family val="2"/>
        <scheme val="minor"/>
      </rPr>
      <t>3</t>
    </r>
  </si>
  <si>
    <t>oz</t>
  </si>
  <si>
    <t>g</t>
  </si>
  <si>
    <t>0z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</si>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</sst>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??/???"/>
    <numFmt numFmtId="165" formatCode="0.000"/>
  </numFmts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2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7502405949256346E-2"/>
          <c:y val="5.1400554097404488E-2"/>
          <c:w val="0.72355314960629924"/>
          <c:h val="0.8971988918051909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Sheet4!$C$1</c:f>
              <c:strCache>
                <c:ptCount val="1"/>
                <c:pt idx="0">
                  <c:v>sin</c:v>
                </c:pt>
              </c:strCache>
            </c:strRef>
          </c:tx>
          <c:marker>
            <c:symbol val="none"/>
          </c:marker>
          <c:xVal>
            <c:numRef>
              <c:f>Sheet4!$A$2:$A$74</c:f>
              <c:numCache>
                <c:formatCode>General</c:formatCode>
                <c:ptCount val="73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</c:numCache>
            </c:numRef>
          </c:xVal>
          <c:yVal>
            <c:numRef>
              <c:f>Sheet4!$C$2:$C$74</c:f>
              <c:numCache>
                <c:formatCode>General</c:formatCode>
                <c:ptCount val="73"/>
                <c:pt idx="0">
                  <c:v>0</c:v>
                </c:pt>
                <c:pt idx="1">
                  <c:v>8.7155742747658083E-2</c:v>
                </c:pt>
                <c:pt idx="2">
                  <c:v>0.17364817766693016</c:v>
                </c:pt>
                <c:pt idx="3">
                  <c:v>0.25881904510252052</c:v>
                </c:pt>
                <c:pt idx="4">
                  <c:v>0.34202014332566838</c:v>
                </c:pt>
                <c:pt idx="5">
                  <c:v>0.422618261740699</c:v>
                </c:pt>
                <c:pt idx="6">
                  <c:v>0.49999999999999956</c:v>
                </c:pt>
                <c:pt idx="7">
                  <c:v>0.5735764363510456</c:v>
                </c:pt>
                <c:pt idx="8">
                  <c:v>0.64278760968653881</c:v>
                </c:pt>
                <c:pt idx="9">
                  <c:v>0.70710678118654691</c:v>
                </c:pt>
                <c:pt idx="10">
                  <c:v>0.76604444311897746</c:v>
                </c:pt>
                <c:pt idx="11">
                  <c:v>0.81915204428899124</c:v>
                </c:pt>
                <c:pt idx="12">
                  <c:v>0.86602540378443815</c:v>
                </c:pt>
                <c:pt idx="13">
                  <c:v>0.90630778703664949</c:v>
                </c:pt>
                <c:pt idx="14">
                  <c:v>0.93969262078590798</c:v>
                </c:pt>
                <c:pt idx="15">
                  <c:v>0.96592582628906798</c:v>
                </c:pt>
                <c:pt idx="16">
                  <c:v>0.9848077530122078</c:v>
                </c:pt>
                <c:pt idx="17">
                  <c:v>0.99619469809174543</c:v>
                </c:pt>
                <c:pt idx="18">
                  <c:v>1</c:v>
                </c:pt>
                <c:pt idx="19">
                  <c:v>0.99619469809174566</c:v>
                </c:pt>
                <c:pt idx="20">
                  <c:v>0.98480775301220835</c:v>
                </c:pt>
                <c:pt idx="21">
                  <c:v>0.96592582628906876</c:v>
                </c:pt>
                <c:pt idx="22">
                  <c:v>0.93969262078590909</c:v>
                </c:pt>
                <c:pt idx="23">
                  <c:v>0.90630778703665071</c:v>
                </c:pt>
                <c:pt idx="24">
                  <c:v>0.8660254037844396</c:v>
                </c:pt>
                <c:pt idx="25">
                  <c:v>0.81915204428899302</c:v>
                </c:pt>
                <c:pt idx="26">
                  <c:v>0.76604444311897946</c:v>
                </c:pt>
                <c:pt idx="27">
                  <c:v>0.70710678118654913</c:v>
                </c:pt>
                <c:pt idx="28">
                  <c:v>0.64278760968654114</c:v>
                </c:pt>
                <c:pt idx="29">
                  <c:v>0.57357643635104816</c:v>
                </c:pt>
                <c:pt idx="30">
                  <c:v>0.50000000000000222</c:v>
                </c:pt>
                <c:pt idx="31">
                  <c:v>0.42261826174070188</c:v>
                </c:pt>
                <c:pt idx="32">
                  <c:v>0.34202014332567138</c:v>
                </c:pt>
                <c:pt idx="33">
                  <c:v>0.25881904510252357</c:v>
                </c:pt>
                <c:pt idx="34">
                  <c:v>0.17364817766693333</c:v>
                </c:pt>
                <c:pt idx="35">
                  <c:v>8.7155742747661288E-2</c:v>
                </c:pt>
                <c:pt idx="36">
                  <c:v>3.2311393144413003E-15</c:v>
                </c:pt>
                <c:pt idx="37">
                  <c:v>-8.7155742747654849E-2</c:v>
                </c:pt>
                <c:pt idx="38">
                  <c:v>-0.17364817766692697</c:v>
                </c:pt>
                <c:pt idx="39">
                  <c:v>-0.25881904510251735</c:v>
                </c:pt>
                <c:pt idx="40">
                  <c:v>-0.34202014332566533</c:v>
                </c:pt>
                <c:pt idx="41">
                  <c:v>-0.42261826174069606</c:v>
                </c:pt>
                <c:pt idx="42">
                  <c:v>-0.49999999999999667</c:v>
                </c:pt>
                <c:pt idx="43">
                  <c:v>-0.57357643635104283</c:v>
                </c:pt>
                <c:pt idx="44">
                  <c:v>-0.64278760968653625</c:v>
                </c:pt>
                <c:pt idx="45">
                  <c:v>-0.70710678118654458</c:v>
                </c:pt>
                <c:pt idx="46">
                  <c:v>-0.76604444311897557</c:v>
                </c:pt>
                <c:pt idx="47">
                  <c:v>-0.81915204428898958</c:v>
                </c:pt>
                <c:pt idx="48">
                  <c:v>-0.8660254037844366</c:v>
                </c:pt>
                <c:pt idx="49">
                  <c:v>-0.90630778703664827</c:v>
                </c:pt>
                <c:pt idx="50">
                  <c:v>-0.93969262078590698</c:v>
                </c:pt>
                <c:pt idx="51">
                  <c:v>-0.9659258262890672</c:v>
                </c:pt>
                <c:pt idx="52">
                  <c:v>-0.98480775301220724</c:v>
                </c:pt>
                <c:pt idx="53">
                  <c:v>-0.9961946980917451</c:v>
                </c:pt>
                <c:pt idx="54">
                  <c:v>-1</c:v>
                </c:pt>
                <c:pt idx="55">
                  <c:v>-0.99619469809174599</c:v>
                </c:pt>
                <c:pt idx="56">
                  <c:v>-0.98480775301220891</c:v>
                </c:pt>
                <c:pt idx="57">
                  <c:v>-0.96592582628906953</c:v>
                </c:pt>
                <c:pt idx="58">
                  <c:v>-0.93969262078591009</c:v>
                </c:pt>
                <c:pt idx="59">
                  <c:v>-0.90630778703665216</c:v>
                </c:pt>
                <c:pt idx="60">
                  <c:v>-0.86602540378444126</c:v>
                </c:pt>
                <c:pt idx="61">
                  <c:v>-0.81915204428899491</c:v>
                </c:pt>
                <c:pt idx="62">
                  <c:v>-0.76604444311898157</c:v>
                </c:pt>
                <c:pt idx="63">
                  <c:v>-0.70710678118655146</c:v>
                </c:pt>
                <c:pt idx="64">
                  <c:v>-0.64278760968654369</c:v>
                </c:pt>
                <c:pt idx="65">
                  <c:v>-0.57357643635105082</c:v>
                </c:pt>
                <c:pt idx="66">
                  <c:v>-0.50000000000000511</c:v>
                </c:pt>
                <c:pt idx="67">
                  <c:v>-0.42261826174070483</c:v>
                </c:pt>
                <c:pt idx="68">
                  <c:v>-0.34202014332567443</c:v>
                </c:pt>
                <c:pt idx="69">
                  <c:v>-0.25881904510252673</c:v>
                </c:pt>
                <c:pt idx="70">
                  <c:v>-0.17364817766693652</c:v>
                </c:pt>
                <c:pt idx="71">
                  <c:v>-8.7155742747664508E-2</c:v>
                </c:pt>
                <c:pt idx="72">
                  <c:v>-6.4622786288826006E-15</c:v>
                </c:pt>
              </c:numCache>
            </c:numRef>
          </c:yVal>
          <c:smooth val="1"/>
        </c:ser>
        <c:ser>
          <c:idx val="1"/>
          <c:order val="1"/>
          <c:tx>
            <c:v>cos</c:v>
          </c:tx>
          <c:marker>
            <c:symbol val="none"/>
          </c:marker>
          <c:xVal>
            <c:numRef>
              <c:f>Sheet4!$A$2:$A$74</c:f>
              <c:numCache>
                <c:formatCode>General</c:formatCode>
                <c:ptCount val="73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</c:numCache>
            </c:numRef>
          </c:xVal>
          <c:yVal>
            <c:numRef>
              <c:f>Sheet4!$D$2:$D$74</c:f>
              <c:numCache>
                <c:formatCode>General</c:formatCode>
                <c:ptCount val="73"/>
                <c:pt idx="0">
                  <c:v>1</c:v>
                </c:pt>
                <c:pt idx="1">
                  <c:v>0.99619469809174555</c:v>
                </c:pt>
                <c:pt idx="2">
                  <c:v>0.98480775301220813</c:v>
                </c:pt>
                <c:pt idx="3">
                  <c:v>0.96592582628906831</c:v>
                </c:pt>
                <c:pt idx="4">
                  <c:v>0.93969262078590854</c:v>
                </c:pt>
                <c:pt idx="5">
                  <c:v>0.90630778703665016</c:v>
                </c:pt>
                <c:pt idx="6">
                  <c:v>0.86602540378443893</c:v>
                </c:pt>
                <c:pt idx="7">
                  <c:v>0.81915204428899213</c:v>
                </c:pt>
                <c:pt idx="8">
                  <c:v>0.76604444311897846</c:v>
                </c:pt>
                <c:pt idx="9">
                  <c:v>0.70710678118654813</c:v>
                </c:pt>
                <c:pt idx="10">
                  <c:v>0.64278760968654003</c:v>
                </c:pt>
                <c:pt idx="11">
                  <c:v>0.57357643635104694</c:v>
                </c:pt>
                <c:pt idx="12">
                  <c:v>0.50000000000000089</c:v>
                </c:pt>
                <c:pt idx="13">
                  <c:v>0.42261826174070044</c:v>
                </c:pt>
                <c:pt idx="14">
                  <c:v>0.34202014332566988</c:v>
                </c:pt>
                <c:pt idx="15">
                  <c:v>0.25881904510252202</c:v>
                </c:pt>
                <c:pt idx="16">
                  <c:v>0.17364817766693175</c:v>
                </c:pt>
                <c:pt idx="17">
                  <c:v>8.7155742747659679E-2</c:v>
                </c:pt>
                <c:pt idx="18">
                  <c:v>1.6155696572206502E-15</c:v>
                </c:pt>
                <c:pt idx="19">
                  <c:v>-8.7155742747656459E-2</c:v>
                </c:pt>
                <c:pt idx="20">
                  <c:v>-0.17364817766692855</c:v>
                </c:pt>
                <c:pt idx="21">
                  <c:v>-0.25881904510251891</c:v>
                </c:pt>
                <c:pt idx="22">
                  <c:v>-0.34202014332566683</c:v>
                </c:pt>
                <c:pt idx="23">
                  <c:v>-0.42261826174069772</c:v>
                </c:pt>
                <c:pt idx="24">
                  <c:v>-0.49999999999999828</c:v>
                </c:pt>
                <c:pt idx="25">
                  <c:v>-0.57357643635104438</c:v>
                </c:pt>
                <c:pt idx="26">
                  <c:v>-0.64278760968653759</c:v>
                </c:pt>
                <c:pt idx="27">
                  <c:v>-0.70710678118654591</c:v>
                </c:pt>
                <c:pt idx="28">
                  <c:v>-0.76604444311897646</c:v>
                </c:pt>
                <c:pt idx="29">
                  <c:v>-0.81915204428899036</c:v>
                </c:pt>
                <c:pt idx="30">
                  <c:v>-0.86602540378443738</c:v>
                </c:pt>
                <c:pt idx="31">
                  <c:v>-0.90630778703664883</c:v>
                </c:pt>
                <c:pt idx="32">
                  <c:v>-0.93969262078590743</c:v>
                </c:pt>
                <c:pt idx="33">
                  <c:v>-0.96592582628906754</c:v>
                </c:pt>
                <c:pt idx="34">
                  <c:v>-0.98480775301220758</c:v>
                </c:pt>
                <c:pt idx="35">
                  <c:v>-0.99619469809174521</c:v>
                </c:pt>
                <c:pt idx="36">
                  <c:v>-1</c:v>
                </c:pt>
                <c:pt idx="37">
                  <c:v>-0.99619469809174588</c:v>
                </c:pt>
                <c:pt idx="38">
                  <c:v>-0.98480775301220869</c:v>
                </c:pt>
                <c:pt idx="39">
                  <c:v>-0.9659258262890692</c:v>
                </c:pt>
                <c:pt idx="40">
                  <c:v>-0.93969262078590965</c:v>
                </c:pt>
                <c:pt idx="41">
                  <c:v>-0.90630778703665149</c:v>
                </c:pt>
                <c:pt idx="42">
                  <c:v>-0.86602540378444059</c:v>
                </c:pt>
                <c:pt idx="43">
                  <c:v>-0.81915204428899402</c:v>
                </c:pt>
                <c:pt idx="44">
                  <c:v>-0.76604444311898068</c:v>
                </c:pt>
                <c:pt idx="45">
                  <c:v>-0.70710678118655046</c:v>
                </c:pt>
                <c:pt idx="46">
                  <c:v>-0.64278760968654225</c:v>
                </c:pt>
                <c:pt idx="47">
                  <c:v>-0.57357643635104927</c:v>
                </c:pt>
                <c:pt idx="48">
                  <c:v>-0.50000000000000344</c:v>
                </c:pt>
                <c:pt idx="49">
                  <c:v>-0.42261826174070316</c:v>
                </c:pt>
                <c:pt idx="50">
                  <c:v>-0.34202014332567271</c:v>
                </c:pt>
                <c:pt idx="51">
                  <c:v>-0.25881904510252496</c:v>
                </c:pt>
                <c:pt idx="52">
                  <c:v>-0.17364817766693469</c:v>
                </c:pt>
                <c:pt idx="53">
                  <c:v>-8.7155742747662676E-2</c:v>
                </c:pt>
                <c:pt idx="54">
                  <c:v>-4.6246643667369192E-15</c:v>
                </c:pt>
                <c:pt idx="55">
                  <c:v>8.7155742747653461E-2</c:v>
                </c:pt>
                <c:pt idx="56">
                  <c:v>0.17364817766692558</c:v>
                </c:pt>
                <c:pt idx="57">
                  <c:v>0.25881904510251602</c:v>
                </c:pt>
                <c:pt idx="58">
                  <c:v>0.34202014332566399</c:v>
                </c:pt>
                <c:pt idx="59">
                  <c:v>0.42261826174069478</c:v>
                </c:pt>
                <c:pt idx="60">
                  <c:v>0.49999999999999545</c:v>
                </c:pt>
                <c:pt idx="61">
                  <c:v>0.57357643635104172</c:v>
                </c:pt>
                <c:pt idx="62">
                  <c:v>0.64278760968653514</c:v>
                </c:pt>
                <c:pt idx="63">
                  <c:v>0.70710678118654358</c:v>
                </c:pt>
                <c:pt idx="64">
                  <c:v>0.76604444311897446</c:v>
                </c:pt>
                <c:pt idx="65">
                  <c:v>0.81915204428898847</c:v>
                </c:pt>
                <c:pt idx="66">
                  <c:v>0.86602540378443571</c:v>
                </c:pt>
                <c:pt idx="67">
                  <c:v>0.90630778703664749</c:v>
                </c:pt>
                <c:pt idx="68">
                  <c:v>0.93969262078590632</c:v>
                </c:pt>
                <c:pt idx="69">
                  <c:v>0.96592582628906665</c:v>
                </c:pt>
                <c:pt idx="70">
                  <c:v>0.98480775301220702</c:v>
                </c:pt>
                <c:pt idx="71">
                  <c:v>0.99619469809174499</c:v>
                </c:pt>
                <c:pt idx="72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599680"/>
        <c:axId val="76601216"/>
      </c:scatterChart>
      <c:valAx>
        <c:axId val="76599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6601216"/>
        <c:crosses val="autoZero"/>
        <c:crossBetween val="midCat"/>
      </c:valAx>
      <c:valAx>
        <c:axId val="766012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659968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Sheet4!$E$1</c:f>
              <c:strCache>
                <c:ptCount val="1"/>
                <c:pt idx="0">
                  <c:v>tan</c:v>
                </c:pt>
              </c:strCache>
            </c:strRef>
          </c:tx>
          <c:marker>
            <c:symbol val="none"/>
          </c:marker>
          <c:xVal>
            <c:numRef>
              <c:f>Sheet4!$A$2:$A$74</c:f>
              <c:numCache>
                <c:formatCode>General</c:formatCode>
                <c:ptCount val="73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</c:numCache>
            </c:numRef>
          </c:xVal>
          <c:yVal>
            <c:numRef>
              <c:f>Sheet4!$E$2:$E$74</c:f>
              <c:numCache>
                <c:formatCode>General</c:formatCode>
                <c:ptCount val="73"/>
                <c:pt idx="0">
                  <c:v>0</c:v>
                </c:pt>
                <c:pt idx="1">
                  <c:v>8.748866352592391E-2</c:v>
                </c:pt>
                <c:pt idx="2">
                  <c:v>0.17632698070846478</c:v>
                </c:pt>
                <c:pt idx="3">
                  <c:v>0.26794919243112242</c:v>
                </c:pt>
                <c:pt idx="4">
                  <c:v>0.36397023426620195</c:v>
                </c:pt>
                <c:pt idx="5">
                  <c:v>0.46630765815499803</c:v>
                </c:pt>
                <c:pt idx="6">
                  <c:v>0.57735026918962506</c:v>
                </c:pt>
                <c:pt idx="7">
                  <c:v>0.70020753820970894</c:v>
                </c:pt>
                <c:pt idx="8">
                  <c:v>0.83909963117727882</c:v>
                </c:pt>
                <c:pt idx="9">
                  <c:v>0.99999999999999833</c:v>
                </c:pt>
                <c:pt idx="10">
                  <c:v>1.1917535925942078</c:v>
                </c:pt>
                <c:pt idx="11">
                  <c:v>1.4281480067421115</c:v>
                </c:pt>
                <c:pt idx="12">
                  <c:v>1.7320508075688732</c:v>
                </c:pt>
                <c:pt idx="13">
                  <c:v>2.1445069205095524</c:v>
                </c:pt>
                <c:pt idx="14">
                  <c:v>2.7474774194546119</c:v>
                </c:pt>
                <c:pt idx="15">
                  <c:v>3.7320508075688577</c:v>
                </c:pt>
                <c:pt idx="16">
                  <c:v>5.6712818196176631</c:v>
                </c:pt>
                <c:pt idx="17">
                  <c:v>11.430052302761144</c:v>
                </c:pt>
                <c:pt idx="18">
                  <c:v>618976715445592.62</c:v>
                </c:pt>
                <c:pt idx="19">
                  <c:v>-11.430052302761569</c:v>
                </c:pt>
                <c:pt idx="20">
                  <c:v>-5.6712818196177697</c:v>
                </c:pt>
                <c:pt idx="21">
                  <c:v>-3.7320508075689061</c:v>
                </c:pt>
                <c:pt idx="22">
                  <c:v>-2.7474774194546394</c:v>
                </c:pt>
                <c:pt idx="23">
                  <c:v>-2.1445069205095693</c:v>
                </c:pt>
                <c:pt idx="24">
                  <c:v>-1.7320508075688854</c:v>
                </c:pt>
                <c:pt idx="25">
                  <c:v>-1.4281480067421208</c:v>
                </c:pt>
                <c:pt idx="26">
                  <c:v>-1.1917535925942153</c:v>
                </c:pt>
                <c:pt idx="27">
                  <c:v>-1.0000000000000047</c:v>
                </c:pt>
                <c:pt idx="28">
                  <c:v>-0.83909963117728414</c:v>
                </c:pt>
                <c:pt idx="29">
                  <c:v>-0.70020753820971349</c:v>
                </c:pt>
                <c:pt idx="30">
                  <c:v>-0.57735026918962928</c:v>
                </c:pt>
                <c:pt idx="31">
                  <c:v>-0.46630765815500191</c:v>
                </c:pt>
                <c:pt idx="32">
                  <c:v>-0.36397023426620556</c:v>
                </c:pt>
                <c:pt idx="33">
                  <c:v>-0.26794919243112586</c:v>
                </c:pt>
                <c:pt idx="34">
                  <c:v>-0.17632698070846808</c:v>
                </c:pt>
                <c:pt idx="35">
                  <c:v>-8.7488663525927157E-2</c:v>
                </c:pt>
                <c:pt idx="36">
                  <c:v>-3.2311393144413003E-15</c:v>
                </c:pt>
                <c:pt idx="37">
                  <c:v>8.7488663525920649E-2</c:v>
                </c:pt>
                <c:pt idx="38">
                  <c:v>0.17632698070846142</c:v>
                </c:pt>
                <c:pt idx="39">
                  <c:v>0.26794919243111892</c:v>
                </c:pt>
                <c:pt idx="40">
                  <c:v>0.36397023426619823</c:v>
                </c:pt>
                <c:pt idx="41">
                  <c:v>0.46630765815499403</c:v>
                </c:pt>
                <c:pt idx="42">
                  <c:v>0.57735026918962062</c:v>
                </c:pt>
                <c:pt idx="43">
                  <c:v>0.70020753820970394</c:v>
                </c:pt>
                <c:pt idx="44">
                  <c:v>0.83909963117727315</c:v>
                </c:pt>
                <c:pt idx="45">
                  <c:v>0.99999999999999167</c:v>
                </c:pt>
                <c:pt idx="46">
                  <c:v>1.1917535925942007</c:v>
                </c:pt>
                <c:pt idx="47">
                  <c:v>1.4281480067421026</c:v>
                </c:pt>
                <c:pt idx="48">
                  <c:v>1.7320508075688612</c:v>
                </c:pt>
                <c:pt idx="49">
                  <c:v>2.1445069205095355</c:v>
                </c:pt>
                <c:pt idx="50">
                  <c:v>2.7474774194545861</c:v>
                </c:pt>
                <c:pt idx="51">
                  <c:v>3.7320508075688128</c:v>
                </c:pt>
                <c:pt idx="52">
                  <c:v>5.6712818196175627</c:v>
                </c:pt>
                <c:pt idx="53">
                  <c:v>11.430052302760748</c:v>
                </c:pt>
                <c:pt idx="54">
                  <c:v>216231908026134.72</c:v>
                </c:pt>
                <c:pt idx="55">
                  <c:v>-11.430052302761965</c:v>
                </c:pt>
                <c:pt idx="56">
                  <c:v>-5.67128181961787</c:v>
                </c:pt>
                <c:pt idx="57">
                  <c:v>-3.7320508075689509</c:v>
                </c:pt>
                <c:pt idx="58">
                  <c:v>-2.7474774194546652</c:v>
                </c:pt>
                <c:pt idx="59">
                  <c:v>-2.1445069205095875</c:v>
                </c:pt>
                <c:pt idx="60">
                  <c:v>-1.7320508075688983</c:v>
                </c:pt>
                <c:pt idx="61">
                  <c:v>-1.4281480067421308</c:v>
                </c:pt>
                <c:pt idx="62">
                  <c:v>-1.1917535925942231</c:v>
                </c:pt>
                <c:pt idx="63">
                  <c:v>-1.0000000000000111</c:v>
                </c:pt>
                <c:pt idx="64">
                  <c:v>-0.83909963117728958</c:v>
                </c:pt>
                <c:pt idx="65">
                  <c:v>-0.70020753820971837</c:v>
                </c:pt>
                <c:pt idx="66">
                  <c:v>-0.57735026918963361</c:v>
                </c:pt>
                <c:pt idx="67">
                  <c:v>-0.46630765815500586</c:v>
                </c:pt>
                <c:pt idx="68">
                  <c:v>-0.36397023426620922</c:v>
                </c:pt>
                <c:pt idx="69">
                  <c:v>-0.2679491924311293</c:v>
                </c:pt>
                <c:pt idx="70">
                  <c:v>-0.17632698070847141</c:v>
                </c:pt>
                <c:pt idx="71">
                  <c:v>-8.7488663525930419E-2</c:v>
                </c:pt>
                <c:pt idx="72">
                  <c:v>-6.4622786288826006E-15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207040"/>
        <c:axId val="77208576"/>
      </c:scatterChart>
      <c:valAx>
        <c:axId val="77207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7208576"/>
        <c:crosses val="autoZero"/>
        <c:crossBetween val="midCat"/>
      </c:valAx>
      <c:valAx>
        <c:axId val="77208576"/>
        <c:scaling>
          <c:orientation val="minMax"/>
          <c:max val="10"/>
          <c:min val="-1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720704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228600</xdr:colOff>
      <xdr:row>1</xdr:row>
      <xdr:rowOff>171450</xdr:rowOff>
    </xdr:from>
    <xdr:to>
      <xdr:col>19</xdr:col>
      <xdr:colOff>533400</xdr:colOff>
      <xdr:row>16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400050</xdr:colOff>
      <xdr:row>17</xdr:row>
      <xdr:rowOff>128587</xdr:rowOff>
    </xdr:from>
    <xdr:to>
      <xdr:col>16</xdr:col>
      <xdr:colOff>95250</xdr:colOff>
      <xdr:row>32</xdr:row>
      <xdr:rowOff>14287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C17" sqref="A1:C17"/>
    </sheetView>
  </sheetViews>
  <sheetFormatPr defaultRowHeight="15" x14ac:dyDescent="0.25"/>
  <cols>
    <col min="1" max="1" width="3.140625" bestFit="1" customWidth="1"/>
    <col min="2" max="2" width="8.42578125" bestFit="1" customWidth="1"/>
  </cols>
  <sheetData>
    <row r="1" spans="1:2" x14ac:dyDescent="0.25">
      <c r="A1" t="s">
        <v>0</v>
      </c>
      <c r="B1">
        <v>4.0000000000000001E-3</v>
      </c>
    </row>
    <row r="2" spans="1:2" x14ac:dyDescent="0.25">
      <c r="A2" t="s">
        <v>1</v>
      </c>
      <c r="B2">
        <v>7.0000000000000001E-3</v>
      </c>
    </row>
    <row r="3" spans="1:2" x14ac:dyDescent="0.25">
      <c r="A3" t="s">
        <v>2</v>
      </c>
      <c r="B3">
        <f>SQRT(B2^2+B1^2)</f>
        <v>8.0622577482985496E-3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C11" sqref="A1:C11"/>
    </sheetView>
  </sheetViews>
  <sheetFormatPr defaultRowHeight="15" x14ac:dyDescent="0.25"/>
  <sheetData>
    <row r="1" spans="1:2" x14ac:dyDescent="0.25">
      <c r="A1" t="s">
        <v>0</v>
      </c>
      <c r="B1">
        <v>60.3</v>
      </c>
    </row>
    <row r="2" spans="1:2" x14ac:dyDescent="0.25">
      <c r="A2" t="s">
        <v>1</v>
      </c>
      <c r="B2">
        <f>B3-B1</f>
        <v>29.700000000000003</v>
      </c>
    </row>
    <row r="3" spans="1:2" x14ac:dyDescent="0.25">
      <c r="A3" t="s">
        <v>2</v>
      </c>
      <c r="B3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I20" sqref="A1:I20"/>
    </sheetView>
  </sheetViews>
  <sheetFormatPr defaultRowHeight="15" x14ac:dyDescent="0.25"/>
  <sheetData>
    <row r="1" spans="1:8" x14ac:dyDescent="0.25">
      <c r="A1" t="s">
        <v>0</v>
      </c>
      <c r="B1">
        <v>3</v>
      </c>
      <c r="E1">
        <v>360</v>
      </c>
      <c r="F1" t="s">
        <v>4</v>
      </c>
      <c r="G1">
        <f>2*3.14159265358979</f>
        <v>6.28318530717958</v>
      </c>
      <c r="H1" t="s">
        <v>5</v>
      </c>
    </row>
    <row r="2" spans="1:8" x14ac:dyDescent="0.25">
      <c r="A2" t="s">
        <v>1</v>
      </c>
      <c r="B2">
        <v>4</v>
      </c>
    </row>
    <row r="3" spans="1:8" x14ac:dyDescent="0.25">
      <c r="A3" t="s">
        <v>2</v>
      </c>
      <c r="B3">
        <v>5</v>
      </c>
      <c r="F3" t="e">
        <f>degrees</f>
        <v>#NAME?</v>
      </c>
    </row>
    <row r="5" spans="1:8" x14ac:dyDescent="0.25">
      <c r="A5" t="s">
        <v>0</v>
      </c>
      <c r="B5">
        <v>4.0000000000000001E-3</v>
      </c>
    </row>
    <row r="6" spans="1:8" x14ac:dyDescent="0.25">
      <c r="A6" t="s">
        <v>1</v>
      </c>
      <c r="B6">
        <v>7.0000000000000001E-3</v>
      </c>
    </row>
    <row r="7" spans="1:8" x14ac:dyDescent="0.25">
      <c r="A7" t="s">
        <v>2</v>
      </c>
      <c r="B7">
        <v>8.0599999999999995E-3</v>
      </c>
    </row>
    <row r="10" spans="1:8" x14ac:dyDescent="0.25">
      <c r="A10" t="s">
        <v>3</v>
      </c>
      <c r="B10">
        <f>B6/B7</f>
        <v>0.86848635235732019</v>
      </c>
    </row>
    <row r="11" spans="1:8" x14ac:dyDescent="0.25">
      <c r="A11" t="s">
        <v>0</v>
      </c>
      <c r="B11" t="e">
        <f ca="1">degreesASIN(B10)</f>
        <v>#NAME?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4"/>
  <sheetViews>
    <sheetView topLeftCell="A4" workbookViewId="0">
      <selection activeCell="F3" sqref="F3"/>
    </sheetView>
  </sheetViews>
  <sheetFormatPr defaultRowHeight="15" x14ac:dyDescent="0.25"/>
  <sheetData>
    <row r="1" spans="1:9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4</v>
      </c>
      <c r="G1">
        <v>360</v>
      </c>
      <c r="H1">
        <f>2*3.14159265358979</f>
        <v>6.28318530717958</v>
      </c>
      <c r="I1" t="s">
        <v>5</v>
      </c>
    </row>
    <row r="2" spans="1:9" x14ac:dyDescent="0.25">
      <c r="A2">
        <v>0</v>
      </c>
      <c r="B2">
        <f>A2*($H$1/$G$1)</f>
        <v>0</v>
      </c>
      <c r="C2">
        <f>SIN(B2)</f>
        <v>0</v>
      </c>
      <c r="D2">
        <f>COS(B2)</f>
        <v>1</v>
      </c>
      <c r="E2">
        <f>TAN(B2)</f>
        <v>0</v>
      </c>
    </row>
    <row r="3" spans="1:9" x14ac:dyDescent="0.25">
      <c r="A3">
        <v>5</v>
      </c>
      <c r="B3">
        <f t="shared" ref="B3:B66" si="0">A3*($H$1/$G$1)</f>
        <v>8.7266462599716391E-2</v>
      </c>
      <c r="C3">
        <f>SIN(B3)</f>
        <v>8.7155742747658083E-2</v>
      </c>
      <c r="D3">
        <f t="shared" ref="D3:D66" si="1">COS(B3)</f>
        <v>0.99619469809174555</v>
      </c>
      <c r="E3">
        <f t="shared" ref="E3:E66" si="2">TAN(B3)</f>
        <v>8.748866352592391E-2</v>
      </c>
    </row>
    <row r="4" spans="1:9" x14ac:dyDescent="0.25">
      <c r="A4">
        <v>10</v>
      </c>
      <c r="B4">
        <f t="shared" si="0"/>
        <v>0.17453292519943278</v>
      </c>
      <c r="C4">
        <f t="shared" ref="C4:C67" si="3">SIN(B4)</f>
        <v>0.17364817766693016</v>
      </c>
      <c r="D4">
        <f t="shared" si="1"/>
        <v>0.98480775301220813</v>
      </c>
      <c r="E4">
        <f t="shared" si="2"/>
        <v>0.17632698070846478</v>
      </c>
    </row>
    <row r="5" spans="1:9" x14ac:dyDescent="0.25">
      <c r="A5">
        <v>15</v>
      </c>
      <c r="B5">
        <f t="shared" si="0"/>
        <v>0.26179938779914919</v>
      </c>
      <c r="C5">
        <f t="shared" si="3"/>
        <v>0.25881904510252052</v>
      </c>
      <c r="D5">
        <f t="shared" si="1"/>
        <v>0.96592582628906831</v>
      </c>
      <c r="E5">
        <f t="shared" si="2"/>
        <v>0.26794919243112242</v>
      </c>
    </row>
    <row r="6" spans="1:9" x14ac:dyDescent="0.25">
      <c r="A6">
        <v>20</v>
      </c>
      <c r="B6">
        <f t="shared" si="0"/>
        <v>0.34906585039886556</v>
      </c>
      <c r="C6">
        <f t="shared" si="3"/>
        <v>0.34202014332566838</v>
      </c>
      <c r="D6">
        <f t="shared" si="1"/>
        <v>0.93969262078590854</v>
      </c>
      <c r="E6">
        <f t="shared" si="2"/>
        <v>0.36397023426620195</v>
      </c>
    </row>
    <row r="7" spans="1:9" x14ac:dyDescent="0.25">
      <c r="A7">
        <v>25</v>
      </c>
      <c r="B7">
        <f t="shared" si="0"/>
        <v>0.43633231299858194</v>
      </c>
      <c r="C7">
        <f t="shared" si="3"/>
        <v>0.422618261740699</v>
      </c>
      <c r="D7">
        <f t="shared" si="1"/>
        <v>0.90630778703665016</v>
      </c>
      <c r="E7">
        <f t="shared" si="2"/>
        <v>0.46630765815499803</v>
      </c>
    </row>
    <row r="8" spans="1:9" x14ac:dyDescent="0.25">
      <c r="A8">
        <v>30</v>
      </c>
      <c r="B8">
        <f t="shared" si="0"/>
        <v>0.52359877559829837</v>
      </c>
      <c r="C8">
        <f t="shared" si="3"/>
        <v>0.49999999999999956</v>
      </c>
      <c r="D8">
        <f t="shared" si="1"/>
        <v>0.86602540378443893</v>
      </c>
      <c r="E8">
        <f t="shared" si="2"/>
        <v>0.57735026918962506</v>
      </c>
    </row>
    <row r="9" spans="1:9" x14ac:dyDescent="0.25">
      <c r="A9">
        <v>35</v>
      </c>
      <c r="B9">
        <f t="shared" si="0"/>
        <v>0.61086523819801475</v>
      </c>
      <c r="C9">
        <f t="shared" si="3"/>
        <v>0.5735764363510456</v>
      </c>
      <c r="D9">
        <f t="shared" si="1"/>
        <v>0.81915204428899213</v>
      </c>
      <c r="E9">
        <f t="shared" si="2"/>
        <v>0.70020753820970894</v>
      </c>
    </row>
    <row r="10" spans="1:9" x14ac:dyDescent="0.25">
      <c r="A10">
        <v>40</v>
      </c>
      <c r="B10">
        <f t="shared" si="0"/>
        <v>0.69813170079773113</v>
      </c>
      <c r="C10">
        <f t="shared" si="3"/>
        <v>0.64278760968653881</v>
      </c>
      <c r="D10">
        <f t="shared" si="1"/>
        <v>0.76604444311897846</v>
      </c>
      <c r="E10">
        <f t="shared" si="2"/>
        <v>0.83909963117727882</v>
      </c>
    </row>
    <row r="11" spans="1:9" x14ac:dyDescent="0.25">
      <c r="A11">
        <v>45</v>
      </c>
      <c r="B11">
        <f t="shared" si="0"/>
        <v>0.7853981633974475</v>
      </c>
      <c r="C11">
        <f t="shared" si="3"/>
        <v>0.70710678118654691</v>
      </c>
      <c r="D11">
        <f t="shared" si="1"/>
        <v>0.70710678118654813</v>
      </c>
      <c r="E11">
        <f t="shared" si="2"/>
        <v>0.99999999999999833</v>
      </c>
    </row>
    <row r="12" spans="1:9" x14ac:dyDescent="0.25">
      <c r="A12">
        <v>50</v>
      </c>
      <c r="B12">
        <f t="shared" si="0"/>
        <v>0.87266462599716388</v>
      </c>
      <c r="C12">
        <f t="shared" si="3"/>
        <v>0.76604444311897746</v>
      </c>
      <c r="D12">
        <f t="shared" si="1"/>
        <v>0.64278760968654003</v>
      </c>
      <c r="E12">
        <f t="shared" si="2"/>
        <v>1.1917535925942078</v>
      </c>
    </row>
    <row r="13" spans="1:9" x14ac:dyDescent="0.25">
      <c r="A13">
        <v>55</v>
      </c>
      <c r="B13">
        <f t="shared" si="0"/>
        <v>0.95993108859688026</v>
      </c>
      <c r="C13">
        <f t="shared" si="3"/>
        <v>0.81915204428899124</v>
      </c>
      <c r="D13">
        <f t="shared" si="1"/>
        <v>0.57357643635104694</v>
      </c>
      <c r="E13">
        <f t="shared" si="2"/>
        <v>1.4281480067421115</v>
      </c>
    </row>
    <row r="14" spans="1:9" x14ac:dyDescent="0.25">
      <c r="A14">
        <v>60</v>
      </c>
      <c r="B14">
        <f t="shared" si="0"/>
        <v>1.0471975511965967</v>
      </c>
      <c r="C14">
        <f t="shared" si="3"/>
        <v>0.86602540378443815</v>
      </c>
      <c r="D14">
        <f t="shared" si="1"/>
        <v>0.50000000000000089</v>
      </c>
      <c r="E14">
        <f t="shared" si="2"/>
        <v>1.7320508075688732</v>
      </c>
    </row>
    <row r="15" spans="1:9" x14ac:dyDescent="0.25">
      <c r="A15">
        <v>65</v>
      </c>
      <c r="B15">
        <f t="shared" si="0"/>
        <v>1.1344640137963131</v>
      </c>
      <c r="C15">
        <f t="shared" si="3"/>
        <v>0.90630778703664949</v>
      </c>
      <c r="D15">
        <f t="shared" si="1"/>
        <v>0.42261826174070044</v>
      </c>
      <c r="E15">
        <f t="shared" si="2"/>
        <v>2.1445069205095524</v>
      </c>
    </row>
    <row r="16" spans="1:9" x14ac:dyDescent="0.25">
      <c r="A16">
        <v>70</v>
      </c>
      <c r="B16">
        <f t="shared" si="0"/>
        <v>1.2217304763960295</v>
      </c>
      <c r="C16">
        <f t="shared" si="3"/>
        <v>0.93969262078590798</v>
      </c>
      <c r="D16">
        <f t="shared" si="1"/>
        <v>0.34202014332566988</v>
      </c>
      <c r="E16">
        <f t="shared" si="2"/>
        <v>2.7474774194546119</v>
      </c>
    </row>
    <row r="17" spans="1:19" x14ac:dyDescent="0.25">
      <c r="A17">
        <v>75</v>
      </c>
      <c r="B17">
        <f t="shared" si="0"/>
        <v>1.3089969389957459</v>
      </c>
      <c r="C17">
        <f t="shared" si="3"/>
        <v>0.96592582628906798</v>
      </c>
      <c r="D17">
        <f t="shared" si="1"/>
        <v>0.25881904510252202</v>
      </c>
      <c r="E17">
        <f t="shared" si="2"/>
        <v>3.7320508075688577</v>
      </c>
      <c r="R17" t="s">
        <v>0</v>
      </c>
      <c r="S17">
        <v>3</v>
      </c>
    </row>
    <row r="18" spans="1:19" x14ac:dyDescent="0.25">
      <c r="A18">
        <v>80</v>
      </c>
      <c r="B18">
        <f t="shared" si="0"/>
        <v>1.3962634015954623</v>
      </c>
      <c r="C18">
        <f t="shared" si="3"/>
        <v>0.9848077530122078</v>
      </c>
      <c r="D18">
        <f t="shared" si="1"/>
        <v>0.17364817766693175</v>
      </c>
      <c r="E18">
        <f t="shared" si="2"/>
        <v>5.6712818196176631</v>
      </c>
      <c r="R18" t="s">
        <v>1</v>
      </c>
      <c r="S18">
        <v>4</v>
      </c>
    </row>
    <row r="19" spans="1:19" x14ac:dyDescent="0.25">
      <c r="A19">
        <v>85</v>
      </c>
      <c r="B19">
        <f t="shared" si="0"/>
        <v>1.4835298641951786</v>
      </c>
      <c r="C19">
        <f t="shared" si="3"/>
        <v>0.99619469809174543</v>
      </c>
      <c r="D19">
        <f t="shared" si="1"/>
        <v>8.7155742747659679E-2</v>
      </c>
      <c r="E19">
        <f t="shared" si="2"/>
        <v>11.430052302761144</v>
      </c>
      <c r="R19" t="s">
        <v>2</v>
      </c>
      <c r="S19">
        <v>5</v>
      </c>
    </row>
    <row r="20" spans="1:19" x14ac:dyDescent="0.25">
      <c r="A20">
        <v>90</v>
      </c>
      <c r="B20">
        <f t="shared" si="0"/>
        <v>1.570796326794895</v>
      </c>
      <c r="C20">
        <f t="shared" si="3"/>
        <v>1</v>
      </c>
      <c r="D20">
        <f t="shared" si="1"/>
        <v>1.6155696572206502E-15</v>
      </c>
      <c r="E20">
        <f t="shared" si="2"/>
        <v>618976715445592.62</v>
      </c>
    </row>
    <row r="21" spans="1:19" x14ac:dyDescent="0.25">
      <c r="A21">
        <v>95</v>
      </c>
      <c r="B21">
        <f t="shared" si="0"/>
        <v>1.6580627893946114</v>
      </c>
      <c r="C21">
        <f t="shared" si="3"/>
        <v>0.99619469809174566</v>
      </c>
      <c r="D21">
        <f t="shared" si="1"/>
        <v>-8.7155742747656459E-2</v>
      </c>
      <c r="E21">
        <f t="shared" si="2"/>
        <v>-11.430052302761569</v>
      </c>
      <c r="R21" t="s">
        <v>0</v>
      </c>
      <c r="S21">
        <v>4.0000000000000001E-3</v>
      </c>
    </row>
    <row r="22" spans="1:19" x14ac:dyDescent="0.25">
      <c r="A22">
        <v>100</v>
      </c>
      <c r="B22">
        <f t="shared" si="0"/>
        <v>1.7453292519943278</v>
      </c>
      <c r="C22">
        <f t="shared" si="3"/>
        <v>0.98480775301220835</v>
      </c>
      <c r="D22">
        <f t="shared" si="1"/>
        <v>-0.17364817766692855</v>
      </c>
      <c r="E22">
        <f t="shared" si="2"/>
        <v>-5.6712818196177697</v>
      </c>
      <c r="R22" t="s">
        <v>1</v>
      </c>
      <c r="S22">
        <v>7.0000000000000001E-3</v>
      </c>
    </row>
    <row r="23" spans="1:19" x14ac:dyDescent="0.25">
      <c r="A23">
        <v>105</v>
      </c>
      <c r="B23">
        <f t="shared" si="0"/>
        <v>1.8325957145940441</v>
      </c>
      <c r="C23">
        <f t="shared" si="3"/>
        <v>0.96592582628906876</v>
      </c>
      <c r="D23">
        <f t="shared" si="1"/>
        <v>-0.25881904510251891</v>
      </c>
      <c r="E23">
        <f t="shared" si="2"/>
        <v>-3.7320508075689061</v>
      </c>
      <c r="R23" t="s">
        <v>2</v>
      </c>
      <c r="S23">
        <v>8.0599999999999995E-3</v>
      </c>
    </row>
    <row r="24" spans="1:19" x14ac:dyDescent="0.25">
      <c r="A24">
        <v>110</v>
      </c>
      <c r="B24">
        <f t="shared" si="0"/>
        <v>1.9198621771937605</v>
      </c>
      <c r="C24">
        <f t="shared" si="3"/>
        <v>0.93969262078590909</v>
      </c>
      <c r="D24">
        <f t="shared" si="1"/>
        <v>-0.34202014332566683</v>
      </c>
      <c r="E24">
        <f t="shared" si="2"/>
        <v>-2.7474774194546394</v>
      </c>
    </row>
    <row r="25" spans="1:19" x14ac:dyDescent="0.25">
      <c r="A25">
        <v>115</v>
      </c>
      <c r="B25">
        <f t="shared" si="0"/>
        <v>2.0071286397934771</v>
      </c>
      <c r="C25">
        <f t="shared" si="3"/>
        <v>0.90630778703665071</v>
      </c>
      <c r="D25">
        <f t="shared" si="1"/>
        <v>-0.42261826174069772</v>
      </c>
      <c r="E25">
        <f t="shared" si="2"/>
        <v>-2.1445069205095693</v>
      </c>
    </row>
    <row r="26" spans="1:19" x14ac:dyDescent="0.25">
      <c r="A26">
        <v>120</v>
      </c>
      <c r="B26">
        <f t="shared" si="0"/>
        <v>2.0943951023931935</v>
      </c>
      <c r="C26">
        <f t="shared" si="3"/>
        <v>0.8660254037844396</v>
      </c>
      <c r="D26">
        <f t="shared" si="1"/>
        <v>-0.49999999999999828</v>
      </c>
      <c r="E26">
        <f t="shared" si="2"/>
        <v>-1.7320508075688854</v>
      </c>
      <c r="R26" t="s">
        <v>3</v>
      </c>
      <c r="S26">
        <f>S22/S23</f>
        <v>0.86848635235732019</v>
      </c>
    </row>
    <row r="27" spans="1:19" x14ac:dyDescent="0.25">
      <c r="A27">
        <v>125</v>
      </c>
      <c r="B27">
        <f t="shared" si="0"/>
        <v>2.1816615649929099</v>
      </c>
      <c r="C27">
        <f t="shared" si="3"/>
        <v>0.81915204428899302</v>
      </c>
      <c r="D27">
        <f t="shared" si="1"/>
        <v>-0.57357643635104438</v>
      </c>
      <c r="E27">
        <f t="shared" si="2"/>
        <v>-1.4281480067421208</v>
      </c>
      <c r="R27" t="s">
        <v>0</v>
      </c>
      <c r="S27" t="e">
        <f ca="1">degreesASIN(S26)</f>
        <v>#NAME?</v>
      </c>
    </row>
    <row r="28" spans="1:19" x14ac:dyDescent="0.25">
      <c r="A28">
        <v>130</v>
      </c>
      <c r="B28">
        <f t="shared" si="0"/>
        <v>2.2689280275926262</v>
      </c>
      <c r="C28">
        <f t="shared" si="3"/>
        <v>0.76604444311897946</v>
      </c>
      <c r="D28">
        <f t="shared" si="1"/>
        <v>-0.64278760968653759</v>
      </c>
      <c r="E28">
        <f t="shared" si="2"/>
        <v>-1.1917535925942153</v>
      </c>
    </row>
    <row r="29" spans="1:19" x14ac:dyDescent="0.25">
      <c r="A29">
        <v>135</v>
      </c>
      <c r="B29">
        <f t="shared" si="0"/>
        <v>2.3561944901923426</v>
      </c>
      <c r="C29">
        <f t="shared" si="3"/>
        <v>0.70710678118654913</v>
      </c>
      <c r="D29">
        <f t="shared" si="1"/>
        <v>-0.70710678118654591</v>
      </c>
      <c r="E29">
        <f t="shared" si="2"/>
        <v>-1.0000000000000047</v>
      </c>
    </row>
    <row r="30" spans="1:19" x14ac:dyDescent="0.25">
      <c r="A30">
        <v>140</v>
      </c>
      <c r="B30">
        <f t="shared" si="0"/>
        <v>2.443460952792059</v>
      </c>
      <c r="C30">
        <f t="shared" si="3"/>
        <v>0.64278760968654114</v>
      </c>
      <c r="D30">
        <f t="shared" si="1"/>
        <v>-0.76604444311897646</v>
      </c>
      <c r="E30">
        <f t="shared" si="2"/>
        <v>-0.83909963117728414</v>
      </c>
    </row>
    <row r="31" spans="1:19" x14ac:dyDescent="0.25">
      <c r="A31">
        <v>145</v>
      </c>
      <c r="B31">
        <f t="shared" si="0"/>
        <v>2.5307274153917754</v>
      </c>
      <c r="C31">
        <f t="shared" si="3"/>
        <v>0.57357643635104816</v>
      </c>
      <c r="D31">
        <f t="shared" si="1"/>
        <v>-0.81915204428899036</v>
      </c>
      <c r="E31">
        <f t="shared" si="2"/>
        <v>-0.70020753820971349</v>
      </c>
    </row>
    <row r="32" spans="1:19" x14ac:dyDescent="0.25">
      <c r="A32">
        <v>150</v>
      </c>
      <c r="B32">
        <f t="shared" si="0"/>
        <v>2.6179938779914917</v>
      </c>
      <c r="C32">
        <f t="shared" si="3"/>
        <v>0.50000000000000222</v>
      </c>
      <c r="D32">
        <f t="shared" si="1"/>
        <v>-0.86602540378443738</v>
      </c>
      <c r="E32">
        <f t="shared" si="2"/>
        <v>-0.57735026918962928</v>
      </c>
    </row>
    <row r="33" spans="1:5" x14ac:dyDescent="0.25">
      <c r="A33">
        <v>155</v>
      </c>
      <c r="B33">
        <f t="shared" si="0"/>
        <v>2.7052603405912081</v>
      </c>
      <c r="C33">
        <f t="shared" si="3"/>
        <v>0.42261826174070188</v>
      </c>
      <c r="D33">
        <f t="shared" si="1"/>
        <v>-0.90630778703664883</v>
      </c>
      <c r="E33">
        <f t="shared" si="2"/>
        <v>-0.46630765815500191</v>
      </c>
    </row>
    <row r="34" spans="1:5" x14ac:dyDescent="0.25">
      <c r="A34">
        <v>160</v>
      </c>
      <c r="B34">
        <f t="shared" si="0"/>
        <v>2.7925268031909245</v>
      </c>
      <c r="C34">
        <f t="shared" si="3"/>
        <v>0.34202014332567138</v>
      </c>
      <c r="D34">
        <f t="shared" si="1"/>
        <v>-0.93969262078590743</v>
      </c>
      <c r="E34">
        <f t="shared" si="2"/>
        <v>-0.36397023426620556</v>
      </c>
    </row>
    <row r="35" spans="1:5" x14ac:dyDescent="0.25">
      <c r="A35">
        <v>165</v>
      </c>
      <c r="B35">
        <f t="shared" si="0"/>
        <v>2.8797932657906409</v>
      </c>
      <c r="C35">
        <f t="shared" si="3"/>
        <v>0.25881904510252357</v>
      </c>
      <c r="D35">
        <f t="shared" si="1"/>
        <v>-0.96592582628906754</v>
      </c>
      <c r="E35">
        <f t="shared" si="2"/>
        <v>-0.26794919243112586</v>
      </c>
    </row>
    <row r="36" spans="1:5" x14ac:dyDescent="0.25">
      <c r="A36">
        <v>170</v>
      </c>
      <c r="B36">
        <f t="shared" si="0"/>
        <v>2.9670597283903573</v>
      </c>
      <c r="C36">
        <f t="shared" si="3"/>
        <v>0.17364817766693333</v>
      </c>
      <c r="D36">
        <f t="shared" si="1"/>
        <v>-0.98480775301220758</v>
      </c>
      <c r="E36">
        <f t="shared" si="2"/>
        <v>-0.17632698070846808</v>
      </c>
    </row>
    <row r="37" spans="1:5" x14ac:dyDescent="0.25">
      <c r="A37">
        <v>175</v>
      </c>
      <c r="B37">
        <f t="shared" si="0"/>
        <v>3.0543261909900736</v>
      </c>
      <c r="C37">
        <f t="shared" si="3"/>
        <v>8.7155742747661288E-2</v>
      </c>
      <c r="D37">
        <f t="shared" si="1"/>
        <v>-0.99619469809174521</v>
      </c>
      <c r="E37">
        <f t="shared" si="2"/>
        <v>-8.7488663525927157E-2</v>
      </c>
    </row>
    <row r="38" spans="1:5" x14ac:dyDescent="0.25">
      <c r="A38">
        <v>180</v>
      </c>
      <c r="B38">
        <f t="shared" si="0"/>
        <v>3.14159265358979</v>
      </c>
      <c r="C38">
        <f t="shared" si="3"/>
        <v>3.2311393144413003E-15</v>
      </c>
      <c r="D38">
        <f t="shared" si="1"/>
        <v>-1</v>
      </c>
      <c r="E38">
        <f t="shared" si="2"/>
        <v>-3.2311393144413003E-15</v>
      </c>
    </row>
    <row r="39" spans="1:5" x14ac:dyDescent="0.25">
      <c r="A39">
        <v>185</v>
      </c>
      <c r="B39">
        <f t="shared" si="0"/>
        <v>3.2288591161895064</v>
      </c>
      <c r="C39">
        <f t="shared" si="3"/>
        <v>-8.7155742747654849E-2</v>
      </c>
      <c r="D39">
        <f t="shared" si="1"/>
        <v>-0.99619469809174588</v>
      </c>
      <c r="E39">
        <f t="shared" si="2"/>
        <v>8.7488663525920649E-2</v>
      </c>
    </row>
    <row r="40" spans="1:5" x14ac:dyDescent="0.25">
      <c r="A40">
        <v>190</v>
      </c>
      <c r="B40">
        <f t="shared" si="0"/>
        <v>3.3161255787892228</v>
      </c>
      <c r="C40">
        <f t="shared" si="3"/>
        <v>-0.17364817766692697</v>
      </c>
      <c r="D40">
        <f t="shared" si="1"/>
        <v>-0.98480775301220869</v>
      </c>
      <c r="E40">
        <f t="shared" si="2"/>
        <v>0.17632698070846142</v>
      </c>
    </row>
    <row r="41" spans="1:5" x14ac:dyDescent="0.25">
      <c r="A41">
        <v>195</v>
      </c>
      <c r="B41">
        <f t="shared" si="0"/>
        <v>3.4033920413889391</v>
      </c>
      <c r="C41">
        <f t="shared" si="3"/>
        <v>-0.25881904510251735</v>
      </c>
      <c r="D41">
        <f t="shared" si="1"/>
        <v>-0.9659258262890692</v>
      </c>
      <c r="E41">
        <f t="shared" si="2"/>
        <v>0.26794919243111892</v>
      </c>
    </row>
    <row r="42" spans="1:5" x14ac:dyDescent="0.25">
      <c r="A42">
        <v>200</v>
      </c>
      <c r="B42">
        <f t="shared" si="0"/>
        <v>3.4906585039886555</v>
      </c>
      <c r="C42">
        <f t="shared" si="3"/>
        <v>-0.34202014332566533</v>
      </c>
      <c r="D42">
        <f t="shared" si="1"/>
        <v>-0.93969262078590965</v>
      </c>
      <c r="E42">
        <f t="shared" si="2"/>
        <v>0.36397023426619823</v>
      </c>
    </row>
    <row r="43" spans="1:5" x14ac:dyDescent="0.25">
      <c r="A43">
        <v>205</v>
      </c>
      <c r="B43">
        <f t="shared" si="0"/>
        <v>3.5779249665883719</v>
      </c>
      <c r="C43">
        <f t="shared" si="3"/>
        <v>-0.42261826174069606</v>
      </c>
      <c r="D43">
        <f t="shared" si="1"/>
        <v>-0.90630778703665149</v>
      </c>
      <c r="E43">
        <f t="shared" si="2"/>
        <v>0.46630765815499403</v>
      </c>
    </row>
    <row r="44" spans="1:5" x14ac:dyDescent="0.25">
      <c r="A44">
        <v>210</v>
      </c>
      <c r="B44">
        <f t="shared" si="0"/>
        <v>3.6651914291880883</v>
      </c>
      <c r="C44">
        <f t="shared" si="3"/>
        <v>-0.49999999999999667</v>
      </c>
      <c r="D44">
        <f t="shared" si="1"/>
        <v>-0.86602540378444059</v>
      </c>
      <c r="E44">
        <f t="shared" si="2"/>
        <v>0.57735026918962062</v>
      </c>
    </row>
    <row r="45" spans="1:5" x14ac:dyDescent="0.25">
      <c r="A45">
        <v>215</v>
      </c>
      <c r="B45">
        <f t="shared" si="0"/>
        <v>3.7524578917878046</v>
      </c>
      <c r="C45">
        <f t="shared" si="3"/>
        <v>-0.57357643635104283</v>
      </c>
      <c r="D45">
        <f t="shared" si="1"/>
        <v>-0.81915204428899402</v>
      </c>
      <c r="E45">
        <f t="shared" si="2"/>
        <v>0.70020753820970394</v>
      </c>
    </row>
    <row r="46" spans="1:5" x14ac:dyDescent="0.25">
      <c r="A46">
        <v>220</v>
      </c>
      <c r="B46">
        <f t="shared" si="0"/>
        <v>3.839724354387521</v>
      </c>
      <c r="C46">
        <f t="shared" si="3"/>
        <v>-0.64278760968653625</v>
      </c>
      <c r="D46">
        <f t="shared" si="1"/>
        <v>-0.76604444311898068</v>
      </c>
      <c r="E46">
        <f t="shared" si="2"/>
        <v>0.83909963117727315</v>
      </c>
    </row>
    <row r="47" spans="1:5" x14ac:dyDescent="0.25">
      <c r="A47">
        <v>225</v>
      </c>
      <c r="B47">
        <f t="shared" si="0"/>
        <v>3.9269908169872374</v>
      </c>
      <c r="C47">
        <f t="shared" si="3"/>
        <v>-0.70710678118654458</v>
      </c>
      <c r="D47">
        <f t="shared" si="1"/>
        <v>-0.70710678118655046</v>
      </c>
      <c r="E47">
        <f t="shared" si="2"/>
        <v>0.99999999999999167</v>
      </c>
    </row>
    <row r="48" spans="1:5" x14ac:dyDescent="0.25">
      <c r="A48">
        <v>230</v>
      </c>
      <c r="B48">
        <f t="shared" si="0"/>
        <v>4.0142572795869542</v>
      </c>
      <c r="C48">
        <f t="shared" si="3"/>
        <v>-0.76604444311897557</v>
      </c>
      <c r="D48">
        <f t="shared" si="1"/>
        <v>-0.64278760968654225</v>
      </c>
      <c r="E48">
        <f t="shared" si="2"/>
        <v>1.1917535925942007</v>
      </c>
    </row>
    <row r="49" spans="1:5" x14ac:dyDescent="0.25">
      <c r="A49">
        <v>235</v>
      </c>
      <c r="B49">
        <f t="shared" si="0"/>
        <v>4.1015237421866706</v>
      </c>
      <c r="C49">
        <f t="shared" si="3"/>
        <v>-0.81915204428898958</v>
      </c>
      <c r="D49">
        <f t="shared" si="1"/>
        <v>-0.57357643635104927</v>
      </c>
      <c r="E49">
        <f t="shared" si="2"/>
        <v>1.4281480067421026</v>
      </c>
    </row>
    <row r="50" spans="1:5" x14ac:dyDescent="0.25">
      <c r="A50">
        <v>240</v>
      </c>
      <c r="B50">
        <f t="shared" si="0"/>
        <v>4.188790204786387</v>
      </c>
      <c r="C50">
        <f t="shared" si="3"/>
        <v>-0.8660254037844366</v>
      </c>
      <c r="D50">
        <f t="shared" si="1"/>
        <v>-0.50000000000000344</v>
      </c>
      <c r="E50">
        <f t="shared" si="2"/>
        <v>1.7320508075688612</v>
      </c>
    </row>
    <row r="51" spans="1:5" x14ac:dyDescent="0.25">
      <c r="A51">
        <v>245</v>
      </c>
      <c r="B51">
        <f t="shared" si="0"/>
        <v>4.2760566673861033</v>
      </c>
      <c r="C51">
        <f t="shared" si="3"/>
        <v>-0.90630778703664827</v>
      </c>
      <c r="D51">
        <f t="shared" si="1"/>
        <v>-0.42261826174070316</v>
      </c>
      <c r="E51">
        <f t="shared" si="2"/>
        <v>2.1445069205095355</v>
      </c>
    </row>
    <row r="52" spans="1:5" x14ac:dyDescent="0.25">
      <c r="A52">
        <v>250</v>
      </c>
      <c r="B52">
        <f t="shared" si="0"/>
        <v>4.3633231299858197</v>
      </c>
      <c r="C52">
        <f t="shared" si="3"/>
        <v>-0.93969262078590698</v>
      </c>
      <c r="D52">
        <f t="shared" si="1"/>
        <v>-0.34202014332567271</v>
      </c>
      <c r="E52">
        <f t="shared" si="2"/>
        <v>2.7474774194545861</v>
      </c>
    </row>
    <row r="53" spans="1:5" x14ac:dyDescent="0.25">
      <c r="A53">
        <v>255</v>
      </c>
      <c r="B53">
        <f t="shared" si="0"/>
        <v>4.4505895925855361</v>
      </c>
      <c r="C53">
        <f t="shared" si="3"/>
        <v>-0.9659258262890672</v>
      </c>
      <c r="D53">
        <f t="shared" si="1"/>
        <v>-0.25881904510252496</v>
      </c>
      <c r="E53">
        <f t="shared" si="2"/>
        <v>3.7320508075688128</v>
      </c>
    </row>
    <row r="54" spans="1:5" x14ac:dyDescent="0.25">
      <c r="A54">
        <v>260</v>
      </c>
      <c r="B54">
        <f t="shared" si="0"/>
        <v>4.5378560551852525</v>
      </c>
      <c r="C54">
        <f t="shared" si="3"/>
        <v>-0.98480775301220724</v>
      </c>
      <c r="D54">
        <f t="shared" si="1"/>
        <v>-0.17364817766693469</v>
      </c>
      <c r="E54">
        <f t="shared" si="2"/>
        <v>5.6712818196175627</v>
      </c>
    </row>
    <row r="55" spans="1:5" x14ac:dyDescent="0.25">
      <c r="A55">
        <v>265</v>
      </c>
      <c r="B55">
        <f t="shared" si="0"/>
        <v>4.6251225177849689</v>
      </c>
      <c r="C55">
        <f t="shared" si="3"/>
        <v>-0.9961946980917451</v>
      </c>
      <c r="D55">
        <f t="shared" si="1"/>
        <v>-8.7155742747662676E-2</v>
      </c>
      <c r="E55">
        <f t="shared" si="2"/>
        <v>11.430052302760748</v>
      </c>
    </row>
    <row r="56" spans="1:5" x14ac:dyDescent="0.25">
      <c r="A56">
        <v>270</v>
      </c>
      <c r="B56">
        <f t="shared" si="0"/>
        <v>4.7123889803846852</v>
      </c>
      <c r="C56">
        <f t="shared" si="3"/>
        <v>-1</v>
      </c>
      <c r="D56">
        <f t="shared" si="1"/>
        <v>-4.6246643667369192E-15</v>
      </c>
      <c r="E56">
        <f t="shared" si="2"/>
        <v>216231908026134.72</v>
      </c>
    </row>
    <row r="57" spans="1:5" x14ac:dyDescent="0.25">
      <c r="A57">
        <v>275</v>
      </c>
      <c r="B57">
        <f t="shared" si="0"/>
        <v>4.7996554429844016</v>
      </c>
      <c r="C57">
        <f t="shared" si="3"/>
        <v>-0.99619469809174599</v>
      </c>
      <c r="D57">
        <f t="shared" si="1"/>
        <v>8.7155742747653461E-2</v>
      </c>
      <c r="E57">
        <f t="shared" si="2"/>
        <v>-11.430052302761965</v>
      </c>
    </row>
    <row r="58" spans="1:5" x14ac:dyDescent="0.25">
      <c r="A58">
        <v>280</v>
      </c>
      <c r="B58">
        <f t="shared" si="0"/>
        <v>4.886921905584118</v>
      </c>
      <c r="C58">
        <f t="shared" si="3"/>
        <v>-0.98480775301220891</v>
      </c>
      <c r="D58">
        <f t="shared" si="1"/>
        <v>0.17364817766692558</v>
      </c>
      <c r="E58">
        <f t="shared" si="2"/>
        <v>-5.67128181961787</v>
      </c>
    </row>
    <row r="59" spans="1:5" x14ac:dyDescent="0.25">
      <c r="A59">
        <v>285</v>
      </c>
      <c r="B59">
        <f t="shared" si="0"/>
        <v>4.9741883681838344</v>
      </c>
      <c r="C59">
        <f t="shared" si="3"/>
        <v>-0.96592582628906953</v>
      </c>
      <c r="D59">
        <f t="shared" si="1"/>
        <v>0.25881904510251602</v>
      </c>
      <c r="E59">
        <f t="shared" si="2"/>
        <v>-3.7320508075689509</v>
      </c>
    </row>
    <row r="60" spans="1:5" x14ac:dyDescent="0.25">
      <c r="A60">
        <v>290</v>
      </c>
      <c r="B60">
        <f t="shared" si="0"/>
        <v>5.0614548307835507</v>
      </c>
      <c r="C60">
        <f t="shared" si="3"/>
        <v>-0.93969262078591009</v>
      </c>
      <c r="D60">
        <f t="shared" si="1"/>
        <v>0.34202014332566399</v>
      </c>
      <c r="E60">
        <f t="shared" si="2"/>
        <v>-2.7474774194546652</v>
      </c>
    </row>
    <row r="61" spans="1:5" x14ac:dyDescent="0.25">
      <c r="A61">
        <v>295</v>
      </c>
      <c r="B61">
        <f t="shared" si="0"/>
        <v>5.1487212933832671</v>
      </c>
      <c r="C61">
        <f t="shared" si="3"/>
        <v>-0.90630778703665216</v>
      </c>
      <c r="D61">
        <f t="shared" si="1"/>
        <v>0.42261826174069478</v>
      </c>
      <c r="E61">
        <f t="shared" si="2"/>
        <v>-2.1445069205095875</v>
      </c>
    </row>
    <row r="62" spans="1:5" x14ac:dyDescent="0.25">
      <c r="A62">
        <v>300</v>
      </c>
      <c r="B62">
        <f t="shared" si="0"/>
        <v>5.2359877559829835</v>
      </c>
      <c r="C62">
        <f t="shared" si="3"/>
        <v>-0.86602540378444126</v>
      </c>
      <c r="D62">
        <f t="shared" si="1"/>
        <v>0.49999999999999545</v>
      </c>
      <c r="E62">
        <f t="shared" si="2"/>
        <v>-1.7320508075688983</v>
      </c>
    </row>
    <row r="63" spans="1:5" x14ac:dyDescent="0.25">
      <c r="A63">
        <v>305</v>
      </c>
      <c r="B63">
        <f t="shared" si="0"/>
        <v>5.3232542185826999</v>
      </c>
      <c r="C63">
        <f t="shared" si="3"/>
        <v>-0.81915204428899491</v>
      </c>
      <c r="D63">
        <f t="shared" si="1"/>
        <v>0.57357643635104172</v>
      </c>
      <c r="E63">
        <f t="shared" si="2"/>
        <v>-1.4281480067421308</v>
      </c>
    </row>
    <row r="64" spans="1:5" x14ac:dyDescent="0.25">
      <c r="A64">
        <v>310</v>
      </c>
      <c r="B64">
        <f t="shared" si="0"/>
        <v>5.4105206811824162</v>
      </c>
      <c r="C64">
        <f t="shared" si="3"/>
        <v>-0.76604444311898157</v>
      </c>
      <c r="D64">
        <f t="shared" si="1"/>
        <v>0.64278760968653514</v>
      </c>
      <c r="E64">
        <f t="shared" si="2"/>
        <v>-1.1917535925942231</v>
      </c>
    </row>
    <row r="65" spans="1:5" x14ac:dyDescent="0.25">
      <c r="A65">
        <v>315</v>
      </c>
      <c r="B65">
        <f t="shared" si="0"/>
        <v>5.4977871437821326</v>
      </c>
      <c r="C65">
        <f t="shared" si="3"/>
        <v>-0.70710678118655146</v>
      </c>
      <c r="D65">
        <f t="shared" si="1"/>
        <v>0.70710678118654358</v>
      </c>
      <c r="E65">
        <f t="shared" si="2"/>
        <v>-1.0000000000000111</v>
      </c>
    </row>
    <row r="66" spans="1:5" x14ac:dyDescent="0.25">
      <c r="A66">
        <v>320</v>
      </c>
      <c r="B66">
        <f t="shared" si="0"/>
        <v>5.585053606381849</v>
      </c>
      <c r="C66">
        <f t="shared" si="3"/>
        <v>-0.64278760968654369</v>
      </c>
      <c r="D66">
        <f t="shared" si="1"/>
        <v>0.76604444311897446</v>
      </c>
      <c r="E66">
        <f t="shared" si="2"/>
        <v>-0.83909963117728958</v>
      </c>
    </row>
    <row r="67" spans="1:5" x14ac:dyDescent="0.25">
      <c r="A67">
        <v>325</v>
      </c>
      <c r="B67">
        <f t="shared" ref="B67:B74" si="4">A67*($H$1/$G$1)</f>
        <v>5.6723200689815654</v>
      </c>
      <c r="C67">
        <f t="shared" si="3"/>
        <v>-0.57357643635105082</v>
      </c>
      <c r="D67">
        <f t="shared" ref="D67:D74" si="5">COS(B67)</f>
        <v>0.81915204428898847</v>
      </c>
      <c r="E67">
        <f t="shared" ref="E67:E74" si="6">TAN(B67)</f>
        <v>-0.70020753820971837</v>
      </c>
    </row>
    <row r="68" spans="1:5" x14ac:dyDescent="0.25">
      <c r="A68">
        <v>330</v>
      </c>
      <c r="B68">
        <f t="shared" si="4"/>
        <v>5.7595865315812818</v>
      </c>
      <c r="C68">
        <f t="shared" ref="C68:C74" si="7">SIN(B68)</f>
        <v>-0.50000000000000511</v>
      </c>
      <c r="D68">
        <f t="shared" si="5"/>
        <v>0.86602540378443571</v>
      </c>
      <c r="E68">
        <f t="shared" si="6"/>
        <v>-0.57735026918963361</v>
      </c>
    </row>
    <row r="69" spans="1:5" x14ac:dyDescent="0.25">
      <c r="A69">
        <v>335</v>
      </c>
      <c r="B69">
        <f t="shared" si="4"/>
        <v>5.8468529941809981</v>
      </c>
      <c r="C69">
        <f t="shared" si="7"/>
        <v>-0.42261826174070483</v>
      </c>
      <c r="D69">
        <f t="shared" si="5"/>
        <v>0.90630778703664749</v>
      </c>
      <c r="E69">
        <f t="shared" si="6"/>
        <v>-0.46630765815500586</v>
      </c>
    </row>
    <row r="70" spans="1:5" x14ac:dyDescent="0.25">
      <c r="A70">
        <v>340</v>
      </c>
      <c r="B70">
        <f t="shared" si="4"/>
        <v>5.9341194567807145</v>
      </c>
      <c r="C70">
        <f t="shared" si="7"/>
        <v>-0.34202014332567443</v>
      </c>
      <c r="D70">
        <f t="shared" si="5"/>
        <v>0.93969262078590632</v>
      </c>
      <c r="E70">
        <f t="shared" si="6"/>
        <v>-0.36397023426620922</v>
      </c>
    </row>
    <row r="71" spans="1:5" x14ac:dyDescent="0.25">
      <c r="A71">
        <v>345</v>
      </c>
      <c r="B71">
        <f t="shared" si="4"/>
        <v>6.0213859193804309</v>
      </c>
      <c r="C71">
        <f t="shared" si="7"/>
        <v>-0.25881904510252673</v>
      </c>
      <c r="D71">
        <f t="shared" si="5"/>
        <v>0.96592582628906665</v>
      </c>
      <c r="E71">
        <f t="shared" si="6"/>
        <v>-0.2679491924311293</v>
      </c>
    </row>
    <row r="72" spans="1:5" x14ac:dyDescent="0.25">
      <c r="A72">
        <v>350</v>
      </c>
      <c r="B72">
        <f t="shared" si="4"/>
        <v>6.1086523819801473</v>
      </c>
      <c r="C72">
        <f t="shared" si="7"/>
        <v>-0.17364817766693652</v>
      </c>
      <c r="D72">
        <f t="shared" si="5"/>
        <v>0.98480775301220702</v>
      </c>
      <c r="E72">
        <f t="shared" si="6"/>
        <v>-0.17632698070847141</v>
      </c>
    </row>
    <row r="73" spans="1:5" x14ac:dyDescent="0.25">
      <c r="A73">
        <v>355</v>
      </c>
      <c r="B73">
        <f t="shared" si="4"/>
        <v>6.1959188445798636</v>
      </c>
      <c r="C73">
        <f t="shared" si="7"/>
        <v>-8.7155742747664508E-2</v>
      </c>
      <c r="D73">
        <f t="shared" si="5"/>
        <v>0.99619469809174499</v>
      </c>
      <c r="E73">
        <f t="shared" si="6"/>
        <v>-8.7488663525930419E-2</v>
      </c>
    </row>
    <row r="74" spans="1:5" x14ac:dyDescent="0.25">
      <c r="A74">
        <v>360</v>
      </c>
      <c r="B74">
        <f t="shared" si="4"/>
        <v>6.28318530717958</v>
      </c>
      <c r="C74">
        <f t="shared" si="7"/>
        <v>-6.4622786288826006E-15</v>
      </c>
      <c r="D74">
        <f t="shared" si="5"/>
        <v>1</v>
      </c>
      <c r="E74">
        <f t="shared" si="6"/>
        <v>-6.4622786288826006E-15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C5" sqref="C5"/>
    </sheetView>
  </sheetViews>
  <sheetFormatPr defaultRowHeight="15" x14ac:dyDescent="0.25"/>
  <cols>
    <col min="2" max="2" width="10.140625" customWidth="1"/>
  </cols>
  <sheetData>
    <row r="1" spans="1:5" x14ac:dyDescent="0.25">
      <c r="A1" t="s">
        <v>2</v>
      </c>
      <c r="B1">
        <v>0.6</v>
      </c>
      <c r="C1" t="s">
        <v>14</v>
      </c>
      <c r="D1" t="s">
        <v>12</v>
      </c>
      <c r="E1">
        <f>B5</f>
        <v>56.442690238079287</v>
      </c>
    </row>
    <row r="2" spans="1:5" x14ac:dyDescent="0.25">
      <c r="A2" t="s">
        <v>0</v>
      </c>
      <c r="B2">
        <v>0.5</v>
      </c>
      <c r="C2" t="s">
        <v>14</v>
      </c>
      <c r="D2" t="s">
        <v>13</v>
      </c>
      <c r="E2">
        <f>90-E1</f>
        <v>33.557309761920713</v>
      </c>
    </row>
    <row r="3" spans="1:5" x14ac:dyDescent="0.25">
      <c r="A3" t="s">
        <v>1</v>
      </c>
      <c r="B3" t="e">
        <f>SQRT((A1)^2+(A2)^2)</f>
        <v>#VALUE!</v>
      </c>
      <c r="C3" t="s">
        <v>14</v>
      </c>
    </row>
    <row r="5" spans="1:5" x14ac:dyDescent="0.25">
      <c r="A5" t="s">
        <v>11</v>
      </c>
      <c r="B5">
        <f>DEGREES(ASIN(B2/B1))</f>
        <v>56.442690238079287</v>
      </c>
      <c r="C5" t="s">
        <v>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B9" sqref="B9"/>
    </sheetView>
  </sheetViews>
  <sheetFormatPr defaultRowHeight="15" x14ac:dyDescent="0.25"/>
  <sheetData>
    <row r="1" spans="1:3" x14ac:dyDescent="0.25">
      <c r="A1" t="s">
        <v>16</v>
      </c>
      <c r="B1">
        <v>8</v>
      </c>
      <c r="C1" t="s">
        <v>4</v>
      </c>
    </row>
    <row r="2" spans="1:3" x14ac:dyDescent="0.25">
      <c r="A2" t="s">
        <v>17</v>
      </c>
      <c r="B2">
        <v>1</v>
      </c>
      <c r="C2" t="s">
        <v>15</v>
      </c>
    </row>
    <row r="3" spans="1:3" x14ac:dyDescent="0.25">
      <c r="A3" t="s">
        <v>18</v>
      </c>
      <c r="B3">
        <f>B2/COS(RADIANS(B1))</f>
        <v>1.0098275725186181</v>
      </c>
    </row>
    <row r="4" spans="1:3" x14ac:dyDescent="0.25">
      <c r="A4" t="s">
        <v>0</v>
      </c>
      <c r="B4">
        <f>SQRT(B3^2-B2^2)</f>
        <v>0.14054083470239143</v>
      </c>
    </row>
    <row r="6" spans="1:3" x14ac:dyDescent="0.25">
      <c r="B6">
        <f>B4/B2</f>
        <v>0.14054083470239143</v>
      </c>
    </row>
    <row r="8" spans="1:3" x14ac:dyDescent="0.25">
      <c r="A8" t="s">
        <v>20</v>
      </c>
      <c r="B8">
        <f>B4/B2</f>
        <v>0.14054083470239143</v>
      </c>
    </row>
    <row r="12" spans="1:3" x14ac:dyDescent="0.25">
      <c r="A12" t="s">
        <v>11</v>
      </c>
      <c r="B12">
        <f>1/B13</f>
        <v>1.0488134750775833</v>
      </c>
    </row>
    <row r="13" spans="1:3" x14ac:dyDescent="0.25">
      <c r="A13" t="s">
        <v>19</v>
      </c>
      <c r="B13">
        <f>COS(DEGREES(B1))</f>
        <v>0.95345838298466512</v>
      </c>
    </row>
    <row r="14" spans="1:3" x14ac:dyDescent="0.25">
      <c r="A14" t="s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H31" sqref="H31"/>
    </sheetView>
  </sheetViews>
  <sheetFormatPr defaultRowHeight="15" x14ac:dyDescent="0.25"/>
  <cols>
    <col min="1" max="1" width="10.140625" bestFit="1" customWidth="1"/>
  </cols>
  <sheetData>
    <row r="1" spans="1:9" x14ac:dyDescent="0.25">
      <c r="A1" t="s">
        <v>22</v>
      </c>
      <c r="B1">
        <v>9</v>
      </c>
      <c r="C1" t="s">
        <v>21</v>
      </c>
      <c r="F1">
        <v>1</v>
      </c>
      <c r="G1" t="s">
        <v>21</v>
      </c>
      <c r="H1">
        <v>0.30480000000000002</v>
      </c>
      <c r="I1" t="s">
        <v>14</v>
      </c>
    </row>
    <row r="2" spans="1:9" x14ac:dyDescent="0.25">
      <c r="A2" t="s">
        <v>24</v>
      </c>
      <c r="B2">
        <f>(H1/1)*9</f>
        <v>2.7432000000000003</v>
      </c>
      <c r="C2" t="s">
        <v>14</v>
      </c>
    </row>
    <row r="3" spans="1:9" x14ac:dyDescent="0.25">
      <c r="A3" t="s">
        <v>23</v>
      </c>
      <c r="B3">
        <v>0.7</v>
      </c>
      <c r="C3" t="s">
        <v>14</v>
      </c>
    </row>
    <row r="4" spans="1:9" x14ac:dyDescent="0.25">
      <c r="A4" t="s">
        <v>25</v>
      </c>
      <c r="B4">
        <v>1.6</v>
      </c>
      <c r="C4" t="s">
        <v>14</v>
      </c>
    </row>
    <row r="5" spans="1:9" x14ac:dyDescent="0.25">
      <c r="A5" t="s">
        <v>26</v>
      </c>
      <c r="B5">
        <f>0.5*B4</f>
        <v>0.8</v>
      </c>
      <c r="C5" t="s">
        <v>14</v>
      </c>
    </row>
    <row r="6" spans="1:9" x14ac:dyDescent="0.25">
      <c r="A6" t="s">
        <v>0</v>
      </c>
      <c r="B6">
        <f>B2-B3</f>
        <v>2.0432000000000006</v>
      </c>
      <c r="C6" t="s">
        <v>21</v>
      </c>
    </row>
    <row r="7" spans="1:9" x14ac:dyDescent="0.25">
      <c r="A7" t="s">
        <v>27</v>
      </c>
      <c r="B7">
        <f>B5/B6</f>
        <v>0.39154267815191846</v>
      </c>
    </row>
    <row r="8" spans="1:9" x14ac:dyDescent="0.25">
      <c r="A8" t="s">
        <v>17</v>
      </c>
      <c r="B8">
        <f>DEGREES(ATAN(B7))</f>
        <v>21.382463385663378</v>
      </c>
    </row>
    <row r="9" spans="1:9" x14ac:dyDescent="0.25">
      <c r="B9" t="s">
        <v>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7" sqref="B7"/>
    </sheetView>
  </sheetViews>
  <sheetFormatPr defaultRowHeight="15" x14ac:dyDescent="0.25"/>
  <sheetData>
    <row r="1" spans="1:2" x14ac:dyDescent="0.25">
      <c r="A1" t="s">
        <v>0</v>
      </c>
      <c r="B1">
        <v>0.495</v>
      </c>
    </row>
    <row r="2" spans="1:2" x14ac:dyDescent="0.25">
      <c r="A2" t="s">
        <v>29</v>
      </c>
      <c r="B2">
        <v>0.56000000000000005</v>
      </c>
    </row>
    <row r="3" spans="1:2" x14ac:dyDescent="0.25">
      <c r="A3" t="s">
        <v>1</v>
      </c>
      <c r="B3">
        <f>0.5*B2</f>
        <v>0.28000000000000003</v>
      </c>
    </row>
    <row r="4" spans="1:2" x14ac:dyDescent="0.25">
      <c r="A4" t="s">
        <v>30</v>
      </c>
      <c r="B4">
        <f>B1/B3</f>
        <v>1.7678571428571426</v>
      </c>
    </row>
    <row r="5" spans="1:2" x14ac:dyDescent="0.25">
      <c r="A5" t="s">
        <v>16</v>
      </c>
      <c r="B5">
        <f>DEGREES(ATAN(B4))</f>
        <v>60.505044182312304</v>
      </c>
    </row>
    <row r="6" spans="1:2" x14ac:dyDescent="0.25">
      <c r="A6" t="s">
        <v>17</v>
      </c>
      <c r="B6">
        <f>90-B5</f>
        <v>29.494955817687696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B8" sqref="B8"/>
    </sheetView>
  </sheetViews>
  <sheetFormatPr defaultRowHeight="15" x14ac:dyDescent="0.25"/>
  <sheetData>
    <row r="1" spans="1:3" x14ac:dyDescent="0.25">
      <c r="A1" t="s">
        <v>29</v>
      </c>
      <c r="B1">
        <v>187</v>
      </c>
      <c r="C1" t="s">
        <v>31</v>
      </c>
    </row>
    <row r="2" spans="1:3" x14ac:dyDescent="0.25">
      <c r="A2" t="s">
        <v>32</v>
      </c>
      <c r="B2">
        <v>92.3</v>
      </c>
      <c r="C2" t="s">
        <v>31</v>
      </c>
    </row>
    <row r="3" spans="1:3" x14ac:dyDescent="0.25">
      <c r="A3" t="s">
        <v>0</v>
      </c>
      <c r="B3">
        <v>105</v>
      </c>
      <c r="C3" t="s">
        <v>31</v>
      </c>
    </row>
    <row r="4" spans="1:3" x14ac:dyDescent="0.25">
      <c r="A4" t="s">
        <v>1</v>
      </c>
      <c r="B4">
        <f>(B1-B2)/2</f>
        <v>47.35</v>
      </c>
    </row>
    <row r="5" spans="1:3" x14ac:dyDescent="0.25">
      <c r="A5" t="s">
        <v>30</v>
      </c>
      <c r="B5">
        <f>B3/B4</f>
        <v>2.2175290390707496</v>
      </c>
    </row>
    <row r="6" spans="1:3" x14ac:dyDescent="0.25">
      <c r="A6" t="s">
        <v>16</v>
      </c>
      <c r="B6">
        <f>DEGREES(ATAN(B5))</f>
        <v>65.726892555852416</v>
      </c>
    </row>
    <row r="7" spans="1:3" x14ac:dyDescent="0.25">
      <c r="A7" t="s">
        <v>17</v>
      </c>
      <c r="B7">
        <f>90-B6</f>
        <v>24.273107444147584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J7" sqref="J7"/>
    </sheetView>
  </sheetViews>
  <sheetFormatPr defaultRowHeight="15" x14ac:dyDescent="0.25"/>
  <sheetData>
    <row r="1" spans="1:11" x14ac:dyDescent="0.25">
      <c r="B1" t="s">
        <v>33</v>
      </c>
      <c r="E1" t="s">
        <v>35</v>
      </c>
      <c r="I1" t="s">
        <v>36</v>
      </c>
    </row>
    <row r="2" spans="1:11" x14ac:dyDescent="0.25">
      <c r="A2" t="s">
        <v>2</v>
      </c>
      <c r="B2">
        <v>4600</v>
      </c>
      <c r="C2" t="s">
        <v>14</v>
      </c>
      <c r="E2" t="s">
        <v>2</v>
      </c>
      <c r="F2">
        <v>3500</v>
      </c>
      <c r="G2" t="s">
        <v>14</v>
      </c>
      <c r="I2" t="s">
        <v>2</v>
      </c>
      <c r="J2">
        <v>3000</v>
      </c>
      <c r="K2" t="s">
        <v>14</v>
      </c>
    </row>
    <row r="3" spans="1:11" x14ac:dyDescent="0.25">
      <c r="A3" t="s">
        <v>16</v>
      </c>
      <c r="B3">
        <v>55.7</v>
      </c>
      <c r="E3" t="s">
        <v>16</v>
      </c>
      <c r="F3">
        <v>50.5</v>
      </c>
      <c r="I3" t="s">
        <v>16</v>
      </c>
      <c r="J3">
        <v>21.5</v>
      </c>
    </row>
    <row r="4" spans="1:11" x14ac:dyDescent="0.25">
      <c r="A4" t="s">
        <v>17</v>
      </c>
      <c r="B4">
        <v>34.299999999999997</v>
      </c>
      <c r="E4" t="s">
        <v>17</v>
      </c>
      <c r="F4">
        <v>39.5</v>
      </c>
      <c r="I4" t="s">
        <v>17</v>
      </c>
      <c r="J4">
        <v>68.5</v>
      </c>
    </row>
    <row r="5" spans="1:11" x14ac:dyDescent="0.25">
      <c r="A5" t="s">
        <v>34</v>
      </c>
      <c r="B5">
        <f>B4+B3</f>
        <v>90</v>
      </c>
      <c r="E5" t="s">
        <v>34</v>
      </c>
      <c r="F5">
        <f>F4+F3</f>
        <v>90</v>
      </c>
      <c r="I5" t="s">
        <v>34</v>
      </c>
      <c r="J5">
        <f>J4+J3</f>
        <v>90</v>
      </c>
    </row>
    <row r="6" spans="1:11" x14ac:dyDescent="0.25">
      <c r="A6" t="s">
        <v>0</v>
      </c>
      <c r="B6">
        <f>B2*SIN(RADIANS(B3))</f>
        <v>3800.0521546805139</v>
      </c>
      <c r="C6" t="s">
        <v>14</v>
      </c>
      <c r="E6" t="s">
        <v>0</v>
      </c>
      <c r="F6">
        <f>F2*SIN(RADIANS(F3))</f>
        <v>2700.68604185702</v>
      </c>
      <c r="G6" t="s">
        <v>14</v>
      </c>
      <c r="I6" t="s">
        <v>0</v>
      </c>
      <c r="J6">
        <f>J2*SIN(RADIANS(J3))</f>
        <v>1099.503680172892</v>
      </c>
      <c r="K6" t="s">
        <v>14</v>
      </c>
    </row>
    <row r="7" spans="1:11" x14ac:dyDescent="0.25">
      <c r="A7" t="s">
        <v>1</v>
      </c>
      <c r="B7">
        <f>B2*COS(RADIANS(B3))</f>
        <v>2592.2198251128284</v>
      </c>
      <c r="C7" t="s">
        <v>14</v>
      </c>
      <c r="E7" t="s">
        <v>1</v>
      </c>
      <c r="F7">
        <f>F2*COS(RADIANS(F3))</f>
        <v>2226.2737709721737</v>
      </c>
      <c r="G7" t="s">
        <v>14</v>
      </c>
      <c r="I7" t="s">
        <v>1</v>
      </c>
      <c r="J7">
        <f>J2*COS(RADIANS(J3))</f>
        <v>2791.2527039460738</v>
      </c>
      <c r="K7" t="s">
        <v>14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zoomScaleNormal="100" workbookViewId="0">
      <selection activeCell="K32" sqref="K32"/>
    </sheetView>
  </sheetViews>
  <sheetFormatPr defaultRowHeight="15" x14ac:dyDescent="0.25"/>
  <sheetData>
    <row r="1" spans="1:11" x14ac:dyDescent="0.25">
      <c r="A1" t="s">
        <v>37</v>
      </c>
      <c r="B1">
        <v>4500</v>
      </c>
      <c r="C1" t="s">
        <v>38</v>
      </c>
      <c r="E1" t="s">
        <v>47</v>
      </c>
      <c r="F1">
        <v>6400</v>
      </c>
      <c r="I1" t="s">
        <v>42</v>
      </c>
      <c r="J1">
        <f>B3+F3</f>
        <v>8653.2412000852983</v>
      </c>
      <c r="K1" t="s">
        <v>49</v>
      </c>
    </row>
    <row r="2" spans="1:11" x14ac:dyDescent="0.25">
      <c r="A2" t="s">
        <v>39</v>
      </c>
      <c r="B2">
        <v>30</v>
      </c>
      <c r="C2" t="s">
        <v>6</v>
      </c>
      <c r="E2" t="s">
        <v>46</v>
      </c>
      <c r="F2">
        <v>42</v>
      </c>
      <c r="G2" t="s">
        <v>6</v>
      </c>
      <c r="I2" t="s">
        <v>43</v>
      </c>
      <c r="J2">
        <f>F4-B4</f>
        <v>2032.4358806966934</v>
      </c>
      <c r="K2" t="s">
        <v>50</v>
      </c>
    </row>
    <row r="3" spans="1:11" x14ac:dyDescent="0.25">
      <c r="A3" t="s">
        <v>40</v>
      </c>
      <c r="B3">
        <f>B1*COS(RADIANS(B2))</f>
        <v>3897.1143170299742</v>
      </c>
      <c r="E3" t="s">
        <v>45</v>
      </c>
      <c r="F3">
        <f>F1*COS(RADIANS(F2))</f>
        <v>4756.1268830553236</v>
      </c>
    </row>
    <row r="4" spans="1:11" x14ac:dyDescent="0.25">
      <c r="A4" t="s">
        <v>48</v>
      </c>
      <c r="B4">
        <f>B1*SIN(RADIANS(B2))</f>
        <v>2249.9999999999995</v>
      </c>
      <c r="E4" t="s">
        <v>44</v>
      </c>
      <c r="F4">
        <f>F1*SIN(RADIANS(F2))</f>
        <v>4282.4358806966929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activeCell="E8" sqref="E8"/>
    </sheetView>
  </sheetViews>
  <sheetFormatPr defaultRowHeight="15" x14ac:dyDescent="0.25"/>
  <cols>
    <col min="1" max="1" width="14.85546875" bestFit="1" customWidth="1"/>
    <col min="2" max="2" width="10.28515625" style="2" bestFit="1" customWidth="1"/>
    <col min="6" max="6" width="11.28515625" bestFit="1" customWidth="1"/>
  </cols>
  <sheetData>
    <row r="1" spans="1:6" x14ac:dyDescent="0.25">
      <c r="A1" t="s">
        <v>53</v>
      </c>
      <c r="B1" s="2">
        <v>0.6875</v>
      </c>
      <c r="C1" t="s">
        <v>51</v>
      </c>
      <c r="F1" s="2"/>
    </row>
    <row r="2" spans="1:6" x14ac:dyDescent="0.25">
      <c r="A2" t="s">
        <v>52</v>
      </c>
      <c r="B2" s="2">
        <v>7.5</v>
      </c>
      <c r="C2" t="s">
        <v>51</v>
      </c>
      <c r="F2" s="2"/>
    </row>
    <row r="3" spans="1:6" x14ac:dyDescent="0.25">
      <c r="A3" t="s">
        <v>54</v>
      </c>
      <c r="B3" s="2">
        <v>16.875</v>
      </c>
      <c r="C3" t="s">
        <v>51</v>
      </c>
      <c r="F3" s="2"/>
    </row>
    <row r="4" spans="1:6" x14ac:dyDescent="0.25">
      <c r="A4" t="s">
        <v>55</v>
      </c>
      <c r="B4" s="2">
        <v>0.4375</v>
      </c>
      <c r="C4" t="s">
        <v>51</v>
      </c>
      <c r="F4" s="2"/>
    </row>
    <row r="5" spans="1:6" x14ac:dyDescent="0.25">
      <c r="A5" t="s">
        <v>56</v>
      </c>
      <c r="B5" s="2">
        <v>18.25</v>
      </c>
      <c r="C5" t="s">
        <v>51</v>
      </c>
      <c r="F5" s="2"/>
    </row>
    <row r="6" spans="1:6" ht="17.25" x14ac:dyDescent="0.25">
      <c r="A6" t="s">
        <v>57</v>
      </c>
      <c r="B6" s="3">
        <f>B2*B1*2</f>
        <v>10.3125</v>
      </c>
      <c r="C6" t="s">
        <v>60</v>
      </c>
      <c r="F6" s="3"/>
    </row>
    <row r="7" spans="1:6" ht="17.25" x14ac:dyDescent="0.25">
      <c r="A7" t="s">
        <v>58</v>
      </c>
      <c r="B7" s="3">
        <f>B3*B4</f>
        <v>7.3828125</v>
      </c>
      <c r="C7" t="s">
        <v>60</v>
      </c>
      <c r="F7" s="3"/>
    </row>
    <row r="8" spans="1:6" ht="17.25" x14ac:dyDescent="0.25">
      <c r="A8" t="s">
        <v>59</v>
      </c>
      <c r="B8" s="3">
        <f>B7+B6</f>
        <v>17.6953125</v>
      </c>
      <c r="C8" t="s">
        <v>60</v>
      </c>
      <c r="F8" s="3"/>
    </row>
    <row r="9" spans="1:6" x14ac:dyDescent="0.25">
      <c r="B9" s="3"/>
      <c r="F9" s="3"/>
    </row>
    <row r="10" spans="1:6" x14ac:dyDescent="0.25">
      <c r="A10" t="s">
        <v>61</v>
      </c>
      <c r="B10" s="1">
        <v>0.5</v>
      </c>
      <c r="C10" t="s">
        <v>51</v>
      </c>
      <c r="F10" s="1"/>
    </row>
    <row r="11" spans="1:6" ht="17.25" x14ac:dyDescent="0.25">
      <c r="A11" t="s">
        <v>65</v>
      </c>
      <c r="B11" s="3">
        <f>(2*B10)^2</f>
        <v>1</v>
      </c>
      <c r="C11" t="s">
        <v>60</v>
      </c>
      <c r="F11" s="3"/>
    </row>
    <row r="12" spans="1:6" ht="17.25" x14ac:dyDescent="0.25">
      <c r="A12" t="s">
        <v>64</v>
      </c>
      <c r="B12" s="4">
        <f>PI()*B10^2</f>
        <v>0.78539816339744828</v>
      </c>
      <c r="C12" t="s">
        <v>60</v>
      </c>
      <c r="F12" s="4"/>
    </row>
    <row r="13" spans="1:6" ht="17.25" x14ac:dyDescent="0.25">
      <c r="A13" t="s">
        <v>63</v>
      </c>
      <c r="B13" s="4">
        <f>B11-B12</f>
        <v>0.21460183660255172</v>
      </c>
      <c r="C13" t="s">
        <v>60</v>
      </c>
      <c r="F13" s="4"/>
    </row>
    <row r="14" spans="1:6" ht="17.25" x14ac:dyDescent="0.25">
      <c r="A14" t="s">
        <v>62</v>
      </c>
      <c r="B14" s="3">
        <f>B13+B8</f>
        <v>17.909914336602551</v>
      </c>
      <c r="C14" t="s">
        <v>60</v>
      </c>
      <c r="F14" s="3"/>
    </row>
    <row r="15" spans="1:6" x14ac:dyDescent="0.25">
      <c r="B15" s="3"/>
    </row>
    <row r="16" spans="1:6" x14ac:dyDescent="0.25">
      <c r="B16" s="3"/>
    </row>
    <row r="17" spans="2:2" x14ac:dyDescent="0.25">
      <c r="B17" s="3"/>
    </row>
    <row r="18" spans="2:2" x14ac:dyDescent="0.25">
      <c r="B18" s="3"/>
    </row>
    <row r="19" spans="2:2" x14ac:dyDescent="0.25">
      <c r="B19" s="3"/>
    </row>
    <row r="20" spans="2:2" x14ac:dyDescent="0.25">
      <c r="B20" s="3"/>
    </row>
    <row r="21" spans="2:2" x14ac:dyDescent="0.25">
      <c r="B21" s="3"/>
    </row>
    <row r="22" spans="2:2" x14ac:dyDescent="0.25">
      <c r="B22" s="3"/>
    </row>
    <row r="23" spans="2:2" x14ac:dyDescent="0.25">
      <c r="B23" s="3"/>
    </row>
    <row r="24" spans="2:2" x14ac:dyDescent="0.25">
      <c r="B24" s="3"/>
    </row>
    <row r="25" spans="2:2" x14ac:dyDescent="0.25">
      <c r="B25" s="3"/>
    </row>
    <row r="26" spans="2:2" x14ac:dyDescent="0.25">
      <c r="B26" s="3"/>
    </row>
    <row r="27" spans="2:2" x14ac:dyDescent="0.25">
      <c r="B27" s="3"/>
    </row>
    <row r="28" spans="2:2" x14ac:dyDescent="0.25">
      <c r="B28" s="3"/>
    </row>
    <row r="29" spans="2:2" x14ac:dyDescent="0.25">
      <c r="B29" s="3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H26" sqref="H26"/>
    </sheetView>
  </sheetViews>
  <sheetFormatPr defaultRowHeight="15" x14ac:dyDescent="0.25"/>
  <cols>
    <col min="1" max="1" width="29" bestFit="1" customWidth="1"/>
  </cols>
  <sheetData>
    <row r="1" spans="1:11" ht="17.25" x14ac:dyDescent="0.25">
      <c r="A1" t="s">
        <v>66</v>
      </c>
      <c r="B1">
        <v>24</v>
      </c>
      <c r="C1" t="s">
        <v>51</v>
      </c>
      <c r="E1">
        <v>7850</v>
      </c>
      <c r="F1" t="s">
        <v>84</v>
      </c>
      <c r="H1">
        <v>1</v>
      </c>
      <c r="I1" t="s">
        <v>51</v>
      </c>
      <c r="J1">
        <v>2.54</v>
      </c>
      <c r="K1" t="s">
        <v>85</v>
      </c>
    </row>
    <row r="2" spans="1:11" ht="17.25" x14ac:dyDescent="0.25">
      <c r="A2" t="s">
        <v>67</v>
      </c>
      <c r="B2" s="3">
        <f>'6.16'!B14</f>
        <v>17.909914336602551</v>
      </c>
      <c r="C2" t="s">
        <v>60</v>
      </c>
      <c r="E2">
        <f>E1*H5</f>
        <v>222.28724574720005</v>
      </c>
      <c r="F2" t="s">
        <v>86</v>
      </c>
      <c r="H2">
        <v>1</v>
      </c>
      <c r="I2" t="s">
        <v>14</v>
      </c>
      <c r="J2">
        <v>100</v>
      </c>
      <c r="K2" t="s">
        <v>85</v>
      </c>
    </row>
    <row r="3" spans="1:11" ht="17.25" x14ac:dyDescent="0.25">
      <c r="A3" t="s">
        <v>68</v>
      </c>
      <c r="B3">
        <f>B2*B1</f>
        <v>429.83794407846119</v>
      </c>
      <c r="C3" t="s">
        <v>60</v>
      </c>
      <c r="E3">
        <f>E2/J8</f>
        <v>0.12863845240000002</v>
      </c>
      <c r="F3" t="s">
        <v>92</v>
      </c>
      <c r="H3">
        <v>0.30480000000000002</v>
      </c>
      <c r="I3" t="s">
        <v>14</v>
      </c>
      <c r="J3">
        <v>1</v>
      </c>
      <c r="K3" t="s">
        <v>88</v>
      </c>
    </row>
    <row r="4" spans="1:11" ht="17.25" x14ac:dyDescent="0.25">
      <c r="E4">
        <f>E3*J12</f>
        <v>0.28409552208480571</v>
      </c>
      <c r="F4" t="s">
        <v>82</v>
      </c>
      <c r="H4">
        <f>H3^2</f>
        <v>9.2903040000000006E-2</v>
      </c>
      <c r="J4">
        <v>1</v>
      </c>
      <c r="K4" t="s">
        <v>87</v>
      </c>
    </row>
    <row r="5" spans="1:11" ht="17.25" x14ac:dyDescent="0.25">
      <c r="A5" t="s">
        <v>69</v>
      </c>
      <c r="B5">
        <v>2</v>
      </c>
      <c r="C5" t="s">
        <v>51</v>
      </c>
      <c r="H5">
        <f>H3^3</f>
        <v>2.8316846592000004E-2</v>
      </c>
      <c r="J5">
        <v>1</v>
      </c>
      <c r="K5" t="s">
        <v>89</v>
      </c>
    </row>
    <row r="6" spans="1:11" x14ac:dyDescent="0.25">
      <c r="A6" t="s">
        <v>70</v>
      </c>
      <c r="B6">
        <v>2</v>
      </c>
      <c r="H6">
        <v>1</v>
      </c>
      <c r="I6" t="s">
        <v>88</v>
      </c>
      <c r="J6">
        <v>12</v>
      </c>
      <c r="K6" t="s">
        <v>51</v>
      </c>
    </row>
    <row r="7" spans="1:11" ht="17.25" x14ac:dyDescent="0.25">
      <c r="A7" t="s">
        <v>71</v>
      </c>
      <c r="B7" s="2">
        <f>'6.16'!B4</f>
        <v>0.4375</v>
      </c>
      <c r="C7" t="s">
        <v>51</v>
      </c>
      <c r="H7">
        <v>1</v>
      </c>
      <c r="I7" t="s">
        <v>87</v>
      </c>
      <c r="J7">
        <f>J6^2</f>
        <v>144</v>
      </c>
      <c r="K7" t="s">
        <v>90</v>
      </c>
    </row>
    <row r="8" spans="1:11" ht="17.25" x14ac:dyDescent="0.25">
      <c r="A8" t="s">
        <v>72</v>
      </c>
      <c r="B8" s="3">
        <f>PI()*((B5/2)^2)*B7</f>
        <v>1.3744467859455345</v>
      </c>
      <c r="C8" t="s">
        <v>81</v>
      </c>
      <c r="H8">
        <v>1</v>
      </c>
      <c r="I8" t="s">
        <v>89</v>
      </c>
      <c r="J8">
        <f>J6^3</f>
        <v>1728</v>
      </c>
      <c r="K8" t="s">
        <v>91</v>
      </c>
    </row>
    <row r="9" spans="1:11" ht="17.25" x14ac:dyDescent="0.25">
      <c r="A9" t="s">
        <v>73</v>
      </c>
      <c r="B9">
        <f>B8*B6</f>
        <v>2.748893571891069</v>
      </c>
      <c r="C9" t="s">
        <v>81</v>
      </c>
      <c r="H9">
        <v>1</v>
      </c>
      <c r="I9" t="s">
        <v>93</v>
      </c>
      <c r="J9">
        <v>28.3</v>
      </c>
      <c r="K9" t="s">
        <v>94</v>
      </c>
    </row>
    <row r="10" spans="1:11" x14ac:dyDescent="0.25">
      <c r="A10" t="s">
        <v>74</v>
      </c>
      <c r="B10" s="1">
        <v>0.75</v>
      </c>
      <c r="C10" t="s">
        <v>51</v>
      </c>
      <c r="H10">
        <v>1</v>
      </c>
      <c r="I10" t="s">
        <v>38</v>
      </c>
      <c r="J10">
        <v>16</v>
      </c>
      <c r="K10" t="s">
        <v>95</v>
      </c>
    </row>
    <row r="11" spans="1:11" x14ac:dyDescent="0.25">
      <c r="A11" t="s">
        <v>75</v>
      </c>
      <c r="B11">
        <v>12</v>
      </c>
      <c r="H11">
        <v>1</v>
      </c>
      <c r="I11" t="s">
        <v>96</v>
      </c>
      <c r="J11">
        <v>1000</v>
      </c>
      <c r="K11" t="s">
        <v>94</v>
      </c>
    </row>
    <row r="12" spans="1:11" x14ac:dyDescent="0.25">
      <c r="A12" t="s">
        <v>76</v>
      </c>
      <c r="B12" s="2">
        <f>'6.16'!B1</f>
        <v>0.6875</v>
      </c>
      <c r="C12" t="s">
        <v>51</v>
      </c>
      <c r="H12">
        <v>1</v>
      </c>
      <c r="I12" t="s">
        <v>96</v>
      </c>
      <c r="J12">
        <f>J11/(J9*J10)</f>
        <v>2.2084805653710249</v>
      </c>
      <c r="K12" t="s">
        <v>41</v>
      </c>
    </row>
    <row r="13" spans="1:11" ht="17.25" x14ac:dyDescent="0.25">
      <c r="A13" t="s">
        <v>77</v>
      </c>
      <c r="B13" s="4">
        <f>(PI()*(B10/2)^2)*B12</f>
        <v>0.30372819600135698</v>
      </c>
      <c r="C13" t="s">
        <v>81</v>
      </c>
    </row>
    <row r="14" spans="1:11" ht="17.25" x14ac:dyDescent="0.25">
      <c r="A14" t="s">
        <v>78</v>
      </c>
      <c r="B14">
        <f>B13*B11</f>
        <v>3.6447383520162839</v>
      </c>
      <c r="C14" t="s">
        <v>81</v>
      </c>
    </row>
    <row r="16" spans="1:11" ht="17.25" x14ac:dyDescent="0.25">
      <c r="A16" t="s">
        <v>83</v>
      </c>
      <c r="B16">
        <f>B3-B9-B14</f>
        <v>423.44431215455381</v>
      </c>
      <c r="C16" t="s">
        <v>81</v>
      </c>
    </row>
    <row r="17" spans="1:3" ht="17.25" x14ac:dyDescent="0.25">
      <c r="A17" t="s">
        <v>79</v>
      </c>
      <c r="B17">
        <v>0.28000000000000003</v>
      </c>
      <c r="C17" t="s">
        <v>82</v>
      </c>
    </row>
    <row r="18" spans="1:3" x14ac:dyDescent="0.25">
      <c r="A18" t="s">
        <v>80</v>
      </c>
      <c r="B18">
        <f>B16*B17</f>
        <v>118.56440740327508</v>
      </c>
      <c r="C18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Sheet1</vt:lpstr>
      <vt:lpstr>Sheet2</vt:lpstr>
      <vt:lpstr>Sheet3</vt:lpstr>
      <vt:lpstr>Sheet4</vt:lpstr>
      <vt:lpstr>Sheet5</vt:lpstr>
      <vt:lpstr>Sheet6</vt:lpstr>
      <vt:lpstr>6.8</vt:lpstr>
      <vt:lpstr>6.9</vt:lpstr>
      <vt:lpstr>6.10</vt:lpstr>
      <vt:lpstr>6.11</vt:lpstr>
      <vt:lpstr>6.12</vt:lpstr>
      <vt:lpstr>6.16</vt:lpstr>
      <vt:lpstr>6.21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2012-11-06T13:37:44Z</dcterms:created>
  <dcterms:modified xsi:type="dcterms:W3CDTF">2012-11-06T16:42:35Z</dcterms:modified>
</cp:coreProperties>
</file>